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0" windowWidth="12120" windowHeight="9120" activeTab="1"/>
  </bookViews>
  <sheets>
    <sheet name="Прил. 1 " sheetId="1" r:id="rId1"/>
    <sheet name="Прил. 2" sheetId="2" r:id="rId2"/>
    <sheet name="Лист1" sheetId="4" r:id="rId3"/>
  </sheets>
  <definedNames>
    <definedName name="_xlnm._FilterDatabase" localSheetId="0" hidden="1">'Прил. 1 '!$A$10:$BJ$21</definedName>
    <definedName name="_xlnm._FilterDatabase" localSheetId="1" hidden="1">'Прил. 2'!$A$8:$BM$18</definedName>
    <definedName name="Z_020C4E22_52F7_48C5_9928_B1D67DF26833_.wvu.FilterData" localSheetId="0" hidden="1">'Прил. 1 '!$A$10:$BJ$20</definedName>
    <definedName name="Z_020C4E22_52F7_48C5_9928_B1D67DF26833_.wvu.FilterData" localSheetId="1" hidden="1">'Прил. 2'!$A$8:$Q$18</definedName>
    <definedName name="Z_020C4E22_52F7_48C5_9928_B1D67DF26833_.wvu.PrintArea" localSheetId="0" hidden="1">'Прил. 1 '!$A$2:$BJ$20</definedName>
    <definedName name="Z_020C4E22_52F7_48C5_9928_B1D67DF26833_.wvu.PrintArea" localSheetId="1" hidden="1">'Прил. 2'!$A$1:$Q$18</definedName>
    <definedName name="Z_020C4E22_52F7_48C5_9928_B1D67DF26833_.wvu.PrintTitles" localSheetId="0" hidden="1">'Прил. 1 '!$A:$B,'Прил. 1 '!$17:$17</definedName>
    <definedName name="Z_020C4E22_52F7_48C5_9928_B1D67DF26833_.wvu.PrintTitles" localSheetId="1" hidden="1">'Прил. 2'!$A:$B,'Прил. 2'!$15:$15</definedName>
    <definedName name="Z_020C4E22_52F7_48C5_9928_B1D67DF26833_.wvu.Rows" localSheetId="0" hidden="1">'Прил. 1 '!$22:$23,'Прил. 1 '!$25:$25</definedName>
    <definedName name="Z_020C4E22_52F7_48C5_9928_B1D67DF26833_.wvu.Rows" localSheetId="1" hidden="1">'Прил. 2'!$20:$26,'Прил. 2'!#REF!</definedName>
    <definedName name="Z_0441E68F_4617_4923_9F2F_ABC694CDB761_.wvu.FilterData" localSheetId="0" hidden="1">'Прил. 1 '!$A$10:$BJ$21</definedName>
    <definedName name="Z_0441E68F_4617_4923_9F2F_ABC694CDB761_.wvu.FilterData" localSheetId="1" hidden="1">'Прил. 2'!$A$8:$BM$8</definedName>
    <definedName name="Z_0441E68F_4617_4923_9F2F_ABC694CDB761_.wvu.PrintArea" localSheetId="0" hidden="1">'Прил. 1 '!$A$2:$BJ$20</definedName>
    <definedName name="Z_0441E68F_4617_4923_9F2F_ABC694CDB761_.wvu.PrintArea" localSheetId="1" hidden="1">'Прил. 2'!$A$1:$R$18</definedName>
    <definedName name="Z_0441E68F_4617_4923_9F2F_ABC694CDB761_.wvu.PrintTitles" localSheetId="0" hidden="1">'Прил. 1 '!$A:$B,'Прил. 1 '!$17:$17</definedName>
    <definedName name="Z_0441E68F_4617_4923_9F2F_ABC694CDB761_.wvu.PrintTitles" localSheetId="1" hidden="1">'Прил. 2'!$A:$B,'Прил. 2'!$15:$15</definedName>
    <definedName name="Z_0441E68F_4617_4923_9F2F_ABC694CDB761_.wvu.Rows" localSheetId="1" hidden="1">'Прил. 2'!$4:$5,'Прил. 2'!$20:$26</definedName>
    <definedName name="Z_07289767_D7BD_4F7B_BA62_3A2F7F6CB385_.wvu.FilterData" localSheetId="0" hidden="1">'Прил. 1 '!$A$10:$BJ$20</definedName>
    <definedName name="Z_07289767_D7BD_4F7B_BA62_3A2F7F6CB385_.wvu.FilterData" localSheetId="1" hidden="1">'Прил. 2'!$A$8:$Q$18</definedName>
    <definedName name="Z_1A036BBD_85FF_4E82_A538_C1C2E0C983D4_.wvu.FilterData" localSheetId="0" hidden="1">'Прил. 1 '!$A$10:$BJ$21</definedName>
    <definedName name="Z_1C53CD27_9614_467F_A9ED_04F7F1FA2761_.wvu.FilterData" localSheetId="0" hidden="1">'Прил. 1 '!$A$10:$BJ$21</definedName>
    <definedName name="Z_24A12CE4_7793_4948_8D41_C36267C142CA_.wvu.FilterData" localSheetId="0" hidden="1">'Прил. 1 '!$A$10:$BJ$20</definedName>
    <definedName name="Z_24A12CE4_7793_4948_8D41_C36267C142CA_.wvu.FilterData" localSheetId="1" hidden="1">'Прил. 2'!$A$8:$Q$18</definedName>
    <definedName name="Z_25B2F438_F5E3_4E9D_B16E_8370BBEED269_.wvu.FilterData" localSheetId="0" hidden="1">'Прил. 1 '!$A$10:$BJ$20</definedName>
    <definedName name="Z_25B2F438_F5E3_4E9D_B16E_8370BBEED269_.wvu.FilterData" localSheetId="1" hidden="1">'Прил. 2'!$A$8:$Q$18</definedName>
    <definedName name="Z_2E039B05_29F2_4C47_9B16_93D4B2EA6117_.wvu.FilterData" localSheetId="0" hidden="1">'Прил. 1 '!$A$10:$BJ$20</definedName>
    <definedName name="Z_2E039B05_29F2_4C47_9B16_93D4B2EA6117_.wvu.FilterData" localSheetId="1" hidden="1">'Прил. 2'!$A$8:$Q$18</definedName>
    <definedName name="Z_2E039B05_29F2_4C47_9B16_93D4B2EA6117_.wvu.PrintArea" localSheetId="0" hidden="1">'Прил. 1 '!$A$2:$BJ$20</definedName>
    <definedName name="Z_2E039B05_29F2_4C47_9B16_93D4B2EA6117_.wvu.PrintArea" localSheetId="1" hidden="1">'Прил. 2'!$A$1:$Q$18</definedName>
    <definedName name="Z_2E039B05_29F2_4C47_9B16_93D4B2EA6117_.wvu.PrintTitles" localSheetId="0" hidden="1">'Прил. 1 '!$A:$B,'Прил. 1 '!$17:$17</definedName>
    <definedName name="Z_2E039B05_29F2_4C47_9B16_93D4B2EA6117_.wvu.PrintTitles" localSheetId="1" hidden="1">'Прил. 2'!$A:$B,'Прил. 2'!$15:$15</definedName>
    <definedName name="Z_2E039B05_29F2_4C47_9B16_93D4B2EA6117_.wvu.Rows" localSheetId="0" hidden="1">'Прил. 1 '!$22:$23,'Прил. 1 '!$25:$25</definedName>
    <definedName name="Z_2E039B05_29F2_4C47_9B16_93D4B2EA6117_.wvu.Rows" localSheetId="1" hidden="1">'Прил. 2'!$20:$26,'Прил. 2'!#REF!</definedName>
    <definedName name="Z_41CF8CDF_ED8A_44A2_B814_48B33BE5150A_.wvu.FilterData" localSheetId="0" hidden="1">'Прил. 1 '!$A$10:$BJ$21</definedName>
    <definedName name="Z_49A41097_8F8B_461F_AD65_872D4BE09E07_.wvu.FilterData" localSheetId="0" hidden="1">'Прил. 1 '!$A$10:$BJ$21</definedName>
    <definedName name="Z_4F541CFD_D9BE_4CF0_B9C6_63E8D1F9926D_.wvu.FilterData" localSheetId="0" hidden="1">'Прил. 1 '!$A$10:$BJ$20</definedName>
    <definedName name="Z_4FFC4728_61E7_4EA8_B00C_FC512CCE1A6A_.wvu.FilterData" localSheetId="0" hidden="1">'Прил. 1 '!$A$10:$BJ$20</definedName>
    <definedName name="Z_4FFC4728_61E7_4EA8_B00C_FC512CCE1A6A_.wvu.FilterData" localSheetId="1" hidden="1">'Прил. 2'!$A$8:$Q$18</definedName>
    <definedName name="Z_532049E6_0914_4A6F_8D75_3E1FEFBD2892_.wvu.FilterData" localSheetId="0" hidden="1">'Прил. 1 '!$A$10:$BJ$20</definedName>
    <definedName name="Z_532049E6_0914_4A6F_8D75_3E1FEFBD2892_.wvu.FilterData" localSheetId="1" hidden="1">'Прил. 2'!$A$8:$Q$18</definedName>
    <definedName name="Z_72613C86_EDE8_4535_BE40_9055E8484E9D_.wvu.FilterData" localSheetId="0" hidden="1">'Прил. 1 '!$A$10:$BJ$21</definedName>
    <definedName name="Z_72613C86_EDE8_4535_BE40_9055E8484E9D_.wvu.FilterData" localSheetId="1" hidden="1">'Прил. 2'!$A$8:$BM$18</definedName>
    <definedName name="Z_72613C86_EDE8_4535_BE40_9055E8484E9D_.wvu.PrintArea" localSheetId="0" hidden="1">'Прил. 1 '!$A$2:$BJ$20</definedName>
    <definedName name="Z_72613C86_EDE8_4535_BE40_9055E8484E9D_.wvu.PrintArea" localSheetId="1" hidden="1">'Прил. 2'!$A$1:$R$18</definedName>
    <definedName name="Z_72613C86_EDE8_4535_BE40_9055E8484E9D_.wvu.PrintTitles" localSheetId="0" hidden="1">'Прил. 1 '!$A:$B,'Прил. 1 '!$17:$17</definedName>
    <definedName name="Z_72613C86_EDE8_4535_BE40_9055E8484E9D_.wvu.PrintTitles" localSheetId="1" hidden="1">'Прил. 2'!$A:$B,'Прил. 2'!$15:$15</definedName>
    <definedName name="Z_72613C86_EDE8_4535_BE40_9055E8484E9D_.wvu.Rows" localSheetId="0" hidden="1">'Прил. 1 '!$5:$7,'Прил. 1 '!$22:$23,'Прил. 1 '!$25:$28</definedName>
    <definedName name="Z_72613C86_EDE8_4535_BE40_9055E8484E9D_.wvu.Rows" localSheetId="1" hidden="1">'Прил. 2'!$4:$5,'Прил. 2'!$20:$26</definedName>
    <definedName name="Z_74E459E4_26D2_4E04_8EB9_ABE7FD2AB7D3_.wvu.FilterData" localSheetId="0" hidden="1">'Прил. 1 '!$A$10:$BJ$20</definedName>
    <definedName name="Z_74E459E4_26D2_4E04_8EB9_ABE7FD2AB7D3_.wvu.FilterData" localSheetId="1" hidden="1">'Прил. 2'!$A$8:$Q$18</definedName>
    <definedName name="Z_74E459E4_26D2_4E04_8EB9_ABE7FD2AB7D3_.wvu.PrintArea" localSheetId="0" hidden="1">'Прил. 1 '!$A$2:$BJ$20</definedName>
    <definedName name="Z_74E459E4_26D2_4E04_8EB9_ABE7FD2AB7D3_.wvu.PrintArea" localSheetId="1" hidden="1">'Прил. 2'!$A$1:$Q$18</definedName>
    <definedName name="Z_74E459E4_26D2_4E04_8EB9_ABE7FD2AB7D3_.wvu.PrintTitles" localSheetId="0" hidden="1">'Прил. 1 '!$A:$B,'Прил. 1 '!$17:$17</definedName>
    <definedName name="Z_74E459E4_26D2_4E04_8EB9_ABE7FD2AB7D3_.wvu.PrintTitles" localSheetId="1" hidden="1">'Прил. 2'!$A:$B,'Прил. 2'!$15:$15</definedName>
    <definedName name="Z_74E459E4_26D2_4E04_8EB9_ABE7FD2AB7D3_.wvu.Rows" localSheetId="0" hidden="1">'Прил. 1 '!$22:$23</definedName>
    <definedName name="Z_74E459E4_26D2_4E04_8EB9_ABE7FD2AB7D3_.wvu.Rows" localSheetId="1" hidden="1">'Прил. 2'!$20:$26</definedName>
    <definedName name="Z_76C04887_D0B5_44CF_9A49_CF9D30773B1B_.wvu.FilterData" localSheetId="0" hidden="1">'Прил. 1 '!$A$10:$BJ$20</definedName>
    <definedName name="Z_76C04887_D0B5_44CF_9A49_CF9D30773B1B_.wvu.FilterData" localSheetId="1" hidden="1">'Прил. 2'!$A$8:$Q$18</definedName>
    <definedName name="Z_777B42F9_73BF_4576_BDDB_ED98F10053A3_.wvu.FilterData" localSheetId="0" hidden="1">'Прил. 1 '!$A$10:$BJ$21</definedName>
    <definedName name="Z_777B42F9_73BF_4576_BDDB_ED98F10053A3_.wvu.FilterData" localSheetId="1" hidden="1">'Прил. 2'!$A$8:$BM$8</definedName>
    <definedName name="Z_777B42F9_73BF_4576_BDDB_ED98F10053A3_.wvu.PrintArea" localSheetId="0" hidden="1">'Прил. 1 '!$A$2:$BJ$20</definedName>
    <definedName name="Z_777B42F9_73BF_4576_BDDB_ED98F10053A3_.wvu.PrintArea" localSheetId="1" hidden="1">'Прил. 2'!$A$1:$R$18</definedName>
    <definedName name="Z_777B42F9_73BF_4576_BDDB_ED98F10053A3_.wvu.PrintTitles" localSheetId="0" hidden="1">'Прил. 1 '!$A:$B,'Прил. 1 '!$17:$17</definedName>
    <definedName name="Z_777B42F9_73BF_4576_BDDB_ED98F10053A3_.wvu.PrintTitles" localSheetId="1" hidden="1">'Прил. 2'!$A:$B,'Прил. 2'!$15:$15</definedName>
    <definedName name="Z_777B42F9_73BF_4576_BDDB_ED98F10053A3_.wvu.Rows" localSheetId="0" hidden="1">'Прил. 1 '!$22:$23</definedName>
    <definedName name="Z_777B42F9_73BF_4576_BDDB_ED98F10053A3_.wvu.Rows" localSheetId="1" hidden="1">'Прил. 2'!$4:$5,'Прил. 2'!$20:$26</definedName>
    <definedName name="Z_7A6CAD72_C62F_4F0F_80D9_57828C6B8A30_.wvu.FilterData" localSheetId="0" hidden="1">'Прил. 1 '!$A$10:$BJ$21</definedName>
    <definedName name="Z_7A6CAD72_C62F_4F0F_80D9_57828C6B8A30_.wvu.FilterData" localSheetId="1" hidden="1">'Прил. 2'!$A$8:$BM$18</definedName>
    <definedName name="Z_7A6CAD72_C62F_4F0F_80D9_57828C6B8A30_.wvu.PrintArea" localSheetId="0" hidden="1">'Прил. 1 '!$A$2:$BJ$20</definedName>
    <definedName name="Z_7A6CAD72_C62F_4F0F_80D9_57828C6B8A30_.wvu.PrintArea" localSheetId="1" hidden="1">'Прил. 2'!$A$1:$R$18</definedName>
    <definedName name="Z_7A6CAD72_C62F_4F0F_80D9_57828C6B8A30_.wvu.PrintTitles" localSheetId="0" hidden="1">'Прил. 1 '!$A:$B,'Прил. 1 '!$17:$17</definedName>
    <definedName name="Z_7A6CAD72_C62F_4F0F_80D9_57828C6B8A30_.wvu.PrintTitles" localSheetId="1" hidden="1">'Прил. 2'!$A:$B,'Прил. 2'!$15:$15</definedName>
    <definedName name="Z_7A6CAD72_C62F_4F0F_80D9_57828C6B8A30_.wvu.Rows" localSheetId="0" hidden="1">'Прил. 1 '!$22:$23</definedName>
    <definedName name="Z_7A6CAD72_C62F_4F0F_80D9_57828C6B8A30_.wvu.Rows" localSheetId="1" hidden="1">'Прил. 2'!$4:$5,'Прил. 2'!$20:$26</definedName>
    <definedName name="Z_7FA05F01_3585_447E_B076_AD247511947B_.wvu.FilterData" localSheetId="0" hidden="1">'Прил. 1 '!$A$10:$BJ$21</definedName>
    <definedName name="Z_7FA05F01_3585_447E_B076_AD247511947B_.wvu.FilterData" localSheetId="1" hidden="1">'Прил. 2'!$A$8:$BM$8</definedName>
    <definedName name="Z_7FA05F01_3585_447E_B076_AD247511947B_.wvu.PrintArea" localSheetId="0" hidden="1">'Прил. 1 '!$A$2:$BJ$20</definedName>
    <definedName name="Z_7FA05F01_3585_447E_B076_AD247511947B_.wvu.PrintArea" localSheetId="1" hidden="1">'Прил. 2'!$A$1:$R$18</definedName>
    <definedName name="Z_7FA05F01_3585_447E_B076_AD247511947B_.wvu.PrintTitles" localSheetId="0" hidden="1">'Прил. 1 '!$A:$B,'Прил. 1 '!$17:$17</definedName>
    <definedName name="Z_7FA05F01_3585_447E_B076_AD247511947B_.wvu.PrintTitles" localSheetId="1" hidden="1">'Прил. 2'!$A:$B,'Прил. 2'!$15:$15</definedName>
    <definedName name="Z_7FA05F01_3585_447E_B076_AD247511947B_.wvu.Rows" localSheetId="1" hidden="1">'Прил. 2'!$4:$5,'Прил. 2'!$20:$26</definedName>
    <definedName name="Z_8290F89F_427A_4357_8F0D_4CCCFB56A1DC_.wvu.FilterData" localSheetId="0" hidden="1">'Прил. 1 '!$A$10:$BJ$21</definedName>
    <definedName name="Z_87D68180_C817_4DC3_88A7_B91A8D6A48B9_.wvu.FilterData" localSheetId="0" hidden="1">'Прил. 1 '!$A$10:$BJ$20</definedName>
    <definedName name="Z_87D68180_C817_4DC3_88A7_B91A8D6A48B9_.wvu.FilterData" localSheetId="1" hidden="1">'Прил. 2'!$A$8:$Q$18</definedName>
    <definedName name="Z_89108164_1023_4376_A2BB_79454855799B_.wvu.FilterData" localSheetId="0" hidden="1">'Прил. 1 '!$A$10:$BJ$20</definedName>
    <definedName name="Z_89108164_1023_4376_A2BB_79454855799B_.wvu.FilterData" localSheetId="1" hidden="1">'Прил. 2'!$A$8:$Q$18</definedName>
    <definedName name="Z_931133F8_A567_42B0_8FF0_B816D3D4F432_.wvu.FilterData" localSheetId="0" hidden="1">'Прил. 1 '!$A$10:$BJ$20</definedName>
    <definedName name="Z_931133F8_A567_42B0_8FF0_B816D3D4F432_.wvu.FilterData" localSheetId="1" hidden="1">'Прил. 2'!$A$8:$Q$18</definedName>
    <definedName name="Z_931133F8_A567_42B0_8FF0_B816D3D4F432_.wvu.PrintArea" localSheetId="0" hidden="1">'Прил. 1 '!$A$2:$BJ$20</definedName>
    <definedName name="Z_931133F8_A567_42B0_8FF0_B816D3D4F432_.wvu.PrintArea" localSheetId="1" hidden="1">'Прил. 2'!$A$1:$Q$18</definedName>
    <definedName name="Z_931133F8_A567_42B0_8FF0_B816D3D4F432_.wvu.PrintTitles" localSheetId="0" hidden="1">'Прил. 1 '!$A:$B,'Прил. 1 '!$17:$17</definedName>
    <definedName name="Z_931133F8_A567_42B0_8FF0_B816D3D4F432_.wvu.PrintTitles" localSheetId="1" hidden="1">'Прил. 2'!$A:$B,'Прил. 2'!$15:$15</definedName>
    <definedName name="Z_931133F8_A567_42B0_8FF0_B816D3D4F432_.wvu.Rows" localSheetId="0" hidden="1">'Прил. 1 '!$22:$23</definedName>
    <definedName name="Z_931133F8_A567_42B0_8FF0_B816D3D4F432_.wvu.Rows" localSheetId="1" hidden="1">'Прил. 2'!$20:$26</definedName>
    <definedName name="Z_965FF357_563E_4FCF_9365_D0084DBAD492_.wvu.FilterData" localSheetId="0" hidden="1">'Прил. 1 '!$A$10:$BJ$21</definedName>
    <definedName name="Z_965FF357_563E_4FCF_9365_D0084DBAD492_.wvu.FilterData" localSheetId="1" hidden="1">'Прил. 2'!$A$8:$BM$8</definedName>
    <definedName name="Z_965FF357_563E_4FCF_9365_D0084DBAD492_.wvu.PrintArea" localSheetId="0" hidden="1">'Прил. 1 '!$A$2:$BJ$20</definedName>
    <definedName name="Z_965FF357_563E_4FCF_9365_D0084DBAD492_.wvu.PrintArea" localSheetId="1" hidden="1">'Прил. 2'!$A$1:$R$18</definedName>
    <definedName name="Z_965FF357_563E_4FCF_9365_D0084DBAD492_.wvu.PrintTitles" localSheetId="0" hidden="1">'Прил. 1 '!$A:$B,'Прил. 1 '!$17:$17</definedName>
    <definedName name="Z_965FF357_563E_4FCF_9365_D0084DBAD492_.wvu.PrintTitles" localSheetId="1" hidden="1">'Прил. 2'!$A:$B,'Прил. 2'!$15:$15</definedName>
    <definedName name="Z_965FF357_563E_4FCF_9365_D0084DBAD492_.wvu.Rows" localSheetId="0" hidden="1">'Прил. 1 '!$22:$23</definedName>
    <definedName name="Z_965FF357_563E_4FCF_9365_D0084DBAD492_.wvu.Rows" localSheetId="1" hidden="1">'Прил. 2'!$4:$5,'Прил. 2'!$20:$26</definedName>
    <definedName name="Z_9C6B52F3_6132_4D69_8093_83DA9521D4EB_.wvu.FilterData" localSheetId="0" hidden="1">'Прил. 1 '!$A$10:$BJ$21</definedName>
    <definedName name="Z_9E038BD7_4EB0_4A24_8548_3DEF9101260A_.wvu.FilterData" localSheetId="0" hidden="1">'Прил. 1 '!$A$10:$BJ$21</definedName>
    <definedName name="Z_AF28C687_1F6B_4898_8D50_F481BCDC3B8D_.wvu.FilterData" localSheetId="0" hidden="1">'Прил. 1 '!$A$10:$BJ$21</definedName>
    <definedName name="Z_B7DCA9C7_B881_464C_A39D_8621AE9C5C77_.wvu.FilterData" localSheetId="0" hidden="1">'Прил. 1 '!$A$10:$BJ$21</definedName>
    <definedName name="Z_B7DCA9C7_B881_464C_A39D_8621AE9C5C77_.wvu.FilterData" localSheetId="1" hidden="1">'Прил. 2'!$A$8:$BM$18</definedName>
    <definedName name="Z_B7DCA9C7_B881_464C_A39D_8621AE9C5C77_.wvu.PrintArea" localSheetId="0" hidden="1">'Прил. 1 '!$A$2:$BJ$20</definedName>
    <definedName name="Z_B7DCA9C7_B881_464C_A39D_8621AE9C5C77_.wvu.PrintArea" localSheetId="1" hidden="1">'Прил. 2'!$A$1:$R$18</definedName>
    <definedName name="Z_B7DCA9C7_B881_464C_A39D_8621AE9C5C77_.wvu.PrintTitles" localSheetId="0" hidden="1">'Прил. 1 '!$A:$B,'Прил. 1 '!$17:$17</definedName>
    <definedName name="Z_B7DCA9C7_B881_464C_A39D_8621AE9C5C77_.wvu.PrintTitles" localSheetId="1" hidden="1">'Прил. 2'!$A:$B,'Прил. 2'!$15:$15</definedName>
    <definedName name="Z_B7DCA9C7_B881_464C_A39D_8621AE9C5C77_.wvu.Rows" localSheetId="0" hidden="1">'Прил. 1 '!$5:$7,'Прил. 1 '!$22:$23,'Прил. 1 '!$25:$28</definedName>
    <definedName name="Z_B7DCA9C7_B881_464C_A39D_8621AE9C5C77_.wvu.Rows" localSheetId="1" hidden="1">'Прил. 2'!$4:$5,'Прил. 2'!$20:$26</definedName>
    <definedName name="Z_B93D86A6_6129_4A2C_AB62_F9CA4D0EF148_.wvu.FilterData" localSheetId="0" hidden="1">'Прил. 1 '!$A$10:$BJ$21</definedName>
    <definedName name="Z_B93D86A6_6129_4A2C_AB62_F9CA4D0EF148_.wvu.FilterData" localSheetId="1" hidden="1">'Прил. 2'!$A$8:$BM$8</definedName>
    <definedName name="Z_B93D86A6_6129_4A2C_AB62_F9CA4D0EF148_.wvu.PrintArea" localSheetId="0" hidden="1">'Прил. 1 '!$A$2:$BJ$20</definedName>
    <definedName name="Z_B93D86A6_6129_4A2C_AB62_F9CA4D0EF148_.wvu.PrintArea" localSheetId="1" hidden="1">'Прил. 2'!$A$1:$R$18</definedName>
    <definedName name="Z_B93D86A6_6129_4A2C_AB62_F9CA4D0EF148_.wvu.PrintTitles" localSheetId="0" hidden="1">'Прил. 1 '!$A:$B,'Прил. 1 '!$17:$17</definedName>
    <definedName name="Z_B93D86A6_6129_4A2C_AB62_F9CA4D0EF148_.wvu.PrintTitles" localSheetId="1" hidden="1">'Прил. 2'!$A:$B,'Прил. 2'!$15:$15</definedName>
    <definedName name="Z_B93D86A6_6129_4A2C_AB62_F9CA4D0EF148_.wvu.Rows" localSheetId="0" hidden="1">'Прил. 1 '!$22:$23</definedName>
    <definedName name="Z_B93D86A6_6129_4A2C_AB62_F9CA4D0EF148_.wvu.Rows" localSheetId="1" hidden="1">'Прил. 2'!$4:$5,'Прил. 2'!$20:$26</definedName>
    <definedName name="Z_BA143AEC_E7E9_46D2_B0B1_C43D44226049_.wvu.FilterData" localSheetId="0" hidden="1">'Прил. 1 '!$A$10:$BJ$20</definedName>
    <definedName name="Z_BA143AEC_E7E9_46D2_B0B1_C43D44226049_.wvu.FilterData" localSheetId="1" hidden="1">'Прил. 2'!$A$8:$Q$18</definedName>
    <definedName name="Z_C5891EF1_1749_44FC_A321_94586ABAE8AC_.wvu.FilterData" localSheetId="0" hidden="1">'Прил. 1 '!$A$10:$BJ$21</definedName>
    <definedName name="Z_CF52FBE7_B707_4012_8A45_62BC40F40302_.wvu.FilterData" localSheetId="0" hidden="1">'Прил. 1 '!$A$10:$BJ$20</definedName>
    <definedName name="Z_CF52FBE7_B707_4012_8A45_62BC40F40302_.wvu.FilterData" localSheetId="1" hidden="1">'Прил. 2'!$A$8:$Q$18</definedName>
    <definedName name="Z_CF52FBE7_B707_4012_8A45_62BC40F40302_.wvu.PrintArea" localSheetId="0" hidden="1">'Прил. 1 '!$A$2:$BJ$20</definedName>
    <definedName name="Z_CF52FBE7_B707_4012_8A45_62BC40F40302_.wvu.PrintArea" localSheetId="1" hidden="1">'Прил. 2'!$A$1:$Q$18</definedName>
    <definedName name="Z_CF52FBE7_B707_4012_8A45_62BC40F40302_.wvu.PrintTitles" localSheetId="0" hidden="1">'Прил. 1 '!$A:$B,'Прил. 1 '!$17:$17</definedName>
    <definedName name="Z_CF52FBE7_B707_4012_8A45_62BC40F40302_.wvu.PrintTitles" localSheetId="1" hidden="1">'Прил. 2'!$A:$B,'Прил. 2'!$15:$15</definedName>
    <definedName name="Z_CF52FBE7_B707_4012_8A45_62BC40F40302_.wvu.Rows" localSheetId="0" hidden="1">'Прил. 1 '!$22:$23</definedName>
    <definedName name="Z_CF52FBE7_B707_4012_8A45_62BC40F40302_.wvu.Rows" localSheetId="1" hidden="1">'Прил. 2'!$20:$26</definedName>
    <definedName name="Z_D2541EE6_68C6_4177_92E1_252DF757C554_.wvu.FilterData" localSheetId="0" hidden="1">'Прил. 1 '!$A$10:$BJ$21</definedName>
    <definedName name="Z_D2541EE6_68C6_4177_92E1_252DF757C554_.wvu.FilterData" localSheetId="1" hidden="1">'Прил. 2'!$A$8:$BM$8</definedName>
    <definedName name="Z_D41CF2F9_384B_4813_9930_A0693AB450EA_.wvu.FilterData" localSheetId="0" hidden="1">'Прил. 1 '!$A$10:$BJ$20</definedName>
    <definedName name="Z_D41CF2F9_384B_4813_9930_A0693AB450EA_.wvu.FilterData" localSheetId="1" hidden="1">'Прил. 2'!$A$8:$Q$18</definedName>
    <definedName name="Z_DC3F70D8_7701_46ED_9DC0_79936FC4220E_.wvu.FilterData" localSheetId="0" hidden="1">'Прил. 1 '!$A$10:$BJ$21</definedName>
    <definedName name="Z_DD110F41_20B3_4CAF_A8FD_BD5C118D4C6F_.wvu.FilterData" localSheetId="0" hidden="1">'Прил. 1 '!$A$10:$BJ$21</definedName>
    <definedName name="Z_E4EFDC0F_E717_4467_A210_7C177C14B171_.wvu.FilterData" localSheetId="0" hidden="1">'Прил. 1 '!$A$10:$BJ$20</definedName>
    <definedName name="Z_E4EFDC0F_E717_4467_A210_7C177C14B171_.wvu.FilterData" localSheetId="1" hidden="1">'Прил. 2'!$A$8:$BM$8</definedName>
    <definedName name="Z_E4EFDC0F_E717_4467_A210_7C177C14B171_.wvu.PrintArea" localSheetId="0" hidden="1">'Прил. 1 '!$A$1:$BJ$20</definedName>
    <definedName name="Z_E4EFDC0F_E717_4467_A210_7C177C14B171_.wvu.PrintArea" localSheetId="1" hidden="1">'Прил. 2'!$A$1:$R$18</definedName>
    <definedName name="Z_E4EFDC0F_E717_4467_A210_7C177C14B171_.wvu.PrintTitles" localSheetId="0" hidden="1">'Прил. 1 '!$A:$B,'Прил. 1 '!$17:$17</definedName>
    <definedName name="Z_E4EFDC0F_E717_4467_A210_7C177C14B171_.wvu.PrintTitles" localSheetId="1" hidden="1">'Прил. 2'!$A:$B,'Прил. 2'!$15:$15</definedName>
    <definedName name="Z_E4EFDC0F_E717_4467_A210_7C177C14B171_.wvu.Rows" localSheetId="0" hidden="1">'Прил. 1 '!$4:$7,'Прил. 1 '!$22:$23</definedName>
    <definedName name="Z_E4EFDC0F_E717_4467_A210_7C177C14B171_.wvu.Rows" localSheetId="1" hidden="1">'Прил. 2'!$4:$5,'Прил. 2'!$20:$26</definedName>
    <definedName name="Z_E5E8B88B_B05E_4475_B4B3_43BABA6BE422_.wvu.FilterData" localSheetId="0" hidden="1">'Прил. 1 '!$A$10:$BJ$21</definedName>
    <definedName name="Z_E5E8B88B_B05E_4475_B4B3_43BABA6BE422_.wvu.FilterData" localSheetId="1" hidden="1">'Прил. 2'!$A$8:$BM$18</definedName>
    <definedName name="Z_E5E8B88B_B05E_4475_B4B3_43BABA6BE422_.wvu.PrintArea" localSheetId="0" hidden="1">'Прил. 1 '!$A$2:$BJ$20</definedName>
    <definedName name="Z_E5E8B88B_B05E_4475_B4B3_43BABA6BE422_.wvu.PrintArea" localSheetId="1" hidden="1">'Прил. 2'!$A$1:$R$18</definedName>
    <definedName name="Z_E5E8B88B_B05E_4475_B4B3_43BABA6BE422_.wvu.PrintTitles" localSheetId="0" hidden="1">'Прил. 1 '!$A:$B,'Прил. 1 '!$17:$17</definedName>
    <definedName name="Z_E5E8B88B_B05E_4475_B4B3_43BABA6BE422_.wvu.PrintTitles" localSheetId="1" hidden="1">'Прил. 2'!$A:$B,'Прил. 2'!$15:$15</definedName>
    <definedName name="Z_E5E8B88B_B05E_4475_B4B3_43BABA6BE422_.wvu.Rows" localSheetId="0" hidden="1">'Прил. 1 '!$22:$23</definedName>
    <definedName name="Z_E5E8B88B_B05E_4475_B4B3_43BABA6BE422_.wvu.Rows" localSheetId="1" hidden="1">'Прил. 2'!$4:$5,'Прил. 2'!$20:$26</definedName>
    <definedName name="Z_E763547F_4969_4927_A341_77AF644B78CE_.wvu.FilterData" localSheetId="0" hidden="1">'Прил. 1 '!$A$10:$BJ$20</definedName>
    <definedName name="Z_E763547F_4969_4927_A341_77AF644B78CE_.wvu.FilterData" localSheetId="1" hidden="1">'Прил. 2'!$A$8:$BM$8</definedName>
    <definedName name="Z_E763547F_4969_4927_A341_77AF644B78CE_.wvu.PrintArea" localSheetId="0" hidden="1">'Прил. 1 '!$A$1:$BJ$20</definedName>
    <definedName name="Z_E763547F_4969_4927_A341_77AF644B78CE_.wvu.PrintArea" localSheetId="1" hidden="1">'Прил. 2'!$A$1:$R$18</definedName>
    <definedName name="Z_E763547F_4969_4927_A341_77AF644B78CE_.wvu.PrintTitles" localSheetId="0" hidden="1">'Прил. 1 '!$A:$B,'Прил. 1 '!$17:$17</definedName>
    <definedName name="Z_E763547F_4969_4927_A341_77AF644B78CE_.wvu.PrintTitles" localSheetId="1" hidden="1">'Прил. 2'!$A:$B,'Прил. 2'!$15:$15</definedName>
    <definedName name="Z_E763547F_4969_4927_A341_77AF644B78CE_.wvu.Rows" localSheetId="0" hidden="1">'Прил. 1 '!$4:$7,'Прил. 1 '!$22:$23</definedName>
    <definedName name="Z_E763547F_4969_4927_A341_77AF644B78CE_.wvu.Rows" localSheetId="1" hidden="1">'Прил. 2'!$4:$5,'Прил. 2'!$20:$26</definedName>
    <definedName name="Z_E81FE177_A269_4D58_8DFE_6BC20B5992AC_.wvu.FilterData" localSheetId="0" hidden="1">'Прил. 1 '!$A$10:$BJ$20</definedName>
    <definedName name="Z_E81FE177_A269_4D58_8DFE_6BC20B5992AC_.wvu.FilterData" localSheetId="1" hidden="1">'Прил. 2'!$A$8:$Q$18</definedName>
    <definedName name="Z_E81FE177_A269_4D58_8DFE_6BC20B5992AC_.wvu.PrintArea" localSheetId="0" hidden="1">'Прил. 1 '!$A$2:$BJ$20</definedName>
    <definedName name="Z_E81FE177_A269_4D58_8DFE_6BC20B5992AC_.wvu.PrintArea" localSheetId="1" hidden="1">'Прил. 2'!$A$1:$Q$18</definedName>
    <definedName name="Z_E81FE177_A269_4D58_8DFE_6BC20B5992AC_.wvu.PrintTitles" localSheetId="0" hidden="1">'Прил. 1 '!$A:$B,'Прил. 1 '!$17:$17</definedName>
    <definedName name="Z_E81FE177_A269_4D58_8DFE_6BC20B5992AC_.wvu.PrintTitles" localSheetId="1" hidden="1">'Прил. 2'!$A:$B,'Прил. 2'!$15:$15</definedName>
    <definedName name="Z_E81FE177_A269_4D58_8DFE_6BC20B5992AC_.wvu.Rows" localSheetId="0" hidden="1">'Прил. 1 '!$22:$23</definedName>
    <definedName name="Z_E81FE177_A269_4D58_8DFE_6BC20B5992AC_.wvu.Rows" localSheetId="1" hidden="1">'Прил. 2'!$20:$26</definedName>
    <definedName name="Z_FB18ABBA_2B7B_481B_A790_51D290555982_.wvu.FilterData" localSheetId="0" hidden="1">'Прил. 1 '!$A$10:$BJ$20</definedName>
    <definedName name="Z_FB18ABBA_2B7B_481B_A790_51D290555982_.wvu.FilterData" localSheetId="1" hidden="1">'Прил. 2'!$A$8:$Q$18</definedName>
    <definedName name="_xlnm.Print_Titles" localSheetId="0">'Прил. 1 '!$A:$B,'Прил. 1 '!$17:$17</definedName>
    <definedName name="_xlnm.Print_Titles" localSheetId="1">'Прил. 2'!$A:$B,'Прил. 2'!$15:$15</definedName>
    <definedName name="_xlnm.Print_Area" localSheetId="0">'Прил. 1 '!$A$2:$BJ$20</definedName>
    <definedName name="_xlnm.Print_Area" localSheetId="1">'Прил. 2'!$A$1:$R$18</definedName>
  </definedNames>
  <calcPr calcId="145621"/>
  <customWorkbookViews>
    <customWorkbookView name="Нестеренко Юлия Артемовна - Личное представление" guid="{72613C86-EDE8-4535-BE40-9055E8484E9D}" mergeInterval="0" personalView="1" maximized="1" windowWidth="1276" windowHeight="703" activeSheetId="3"/>
    <customWorkbookView name="AstrovaAA - Личное представление" guid="{7A6CAD72-C62F-4F0F-80D9-57828C6B8A30}" mergeInterval="0" personalView="1" maximized="1" xWindow="1" yWindow="1" windowWidth="1280" windowHeight="794" activeSheetId="1"/>
    <customWorkbookView name="KozlovskayaAE - Личное представление" guid="{7FA05F01-3585-447E-B076-AD247511947B}" mergeInterval="0" personalView="1" maximized="1" xWindow="1" yWindow="1" windowWidth="1280" windowHeight="809" activeSheetId="1"/>
    <customWorkbookView name="Воронкова Татьяна Сергеевна - Личное представление" guid="{965FF357-563E-4FCF-9365-D0084DBAD492}" mergeInterval="0" personalView="1" maximized="1" xWindow="1" yWindow="1" windowWidth="1280" windowHeight="804" activeSheetId="1"/>
    <customWorkbookView name="Kuznetsova OY - Личное представление" guid="{B93D86A6-6129-4A2C-AB62-F9CA4D0EF148}" mergeInterval="0" personalView="1" maximized="1" xWindow="1" yWindow="1" windowWidth="1280" windowHeight="807" activeSheetId="1"/>
    <customWorkbookView name="Slysarenkosy - Личное представление" guid="{777B42F9-73BF-4576-BDDB-ED98F10053A3}" mergeInterval="0" personalView="1" maximized="1" xWindow="1" yWindow="1" windowWidth="1024" windowHeight="548" activeSheetId="1" showComments="commIndAndComment"/>
    <customWorkbookView name="SezeninaSV - Личное представление" guid="{E763547F-4969-4927-A341-77AF644B78CE}" mergeInterval="0" personalView="1" maximized="1" xWindow="1" yWindow="1" windowWidth="1280" windowHeight="804" activeSheetId="1"/>
    <customWorkbookView name="Баева Владлена Михайловна - Личное представление" guid="{FB18ABBA-2B7B-481B-A790-51D290555982}" mergeInterval="0" personalView="1" maximized="1" xWindow="1" yWindow="1" windowWidth="1024" windowHeight="548" activeSheetId="1"/>
    <customWorkbookView name="Астрова - Личное представление" guid="{74E459E4-26D2-4E04-8EB9-ABE7FD2AB7D3}" mergeInterval="0" personalView="1" maximized="1" windowWidth="796" windowHeight="491" activeSheetId="1"/>
    <customWorkbookView name="KostrominaOS - Личное представление" guid="{E81FE177-A269-4D58-8DFE-6BC20B5992AC}" mergeInterval="0" personalView="1" maximized="1" xWindow="1" yWindow="1" windowWidth="1024" windowHeight="548" activeSheetId="1"/>
    <customWorkbookView name="ShadrinaVV - Личное представление" guid="{020C4E22-52F7-48C5-9928-B1D67DF26833}" mergeInterval="0" personalView="1" maximized="1" xWindow="1" yWindow="1" windowWidth="1280" windowHeight="803" activeSheetId="1"/>
    <customWorkbookView name="User - Личное представление" guid="{2E039B05-29F2-4C47-9B16-93D4B2EA6117}" mergeInterval="0" personalView="1" maximized="1" xWindow="1" yWindow="1" windowWidth="1920" windowHeight="850" activeSheetId="1"/>
    <customWorkbookView name="Admin - Личное представление" guid="{CF52FBE7-B707-4012-8A45-62BC40F40302}" mergeInterval="0" personalView="1" maximized="1" xWindow="1" yWindow="1" windowWidth="1280" windowHeight="804" activeSheetId="1"/>
    <customWorkbookView name="  - Личное представление" guid="{931133F8-A567-42B0-8FF0-B816D3D4F432}" mergeInterval="0" personalView="1" maximized="1" xWindow="1" yWindow="1" windowWidth="979" windowHeight="509" activeSheetId="1" showComments="commIndAndComment"/>
    <customWorkbookView name="VandreySA - Личное представление" guid="{E4EFDC0F-E717-4467-A210-7C177C14B171}" mergeInterval="0" personalView="1" maximized="1" xWindow="1" yWindow="1" windowWidth="1680" windowHeight="830" activeSheetId="1"/>
    <customWorkbookView name="MazhorovaEA - Личное представление" guid="{0441E68F-4617-4923-9F2F-ABC694CDB761}" mergeInterval="0" personalView="1" maximized="1" xWindow="1" yWindow="1" windowWidth="1280" windowHeight="794" activeSheetId="2"/>
    <customWorkbookView name="SkicanYE - Личное представление" guid="{E5E8B88B-B05E-4475-B4B3-43BABA6BE422}" mergeInterval="0" personalView="1" maximized="1" xWindow="1" yWindow="1" windowWidth="1280" windowHeight="804" activeSheetId="1"/>
    <customWorkbookView name=" Нестеренко ЮА - Личное представление" guid="{B7DCA9C7-B881-464C-A39D-8621AE9C5C77}" mergeInterval="0" personalView="1" maximized="1" xWindow="1" yWindow="1" windowWidth="1267" windowHeight="720" activeSheetId="2"/>
  </customWorkbookViews>
</workbook>
</file>

<file path=xl/calcChain.xml><?xml version="1.0" encoding="utf-8"?>
<calcChain xmlns="http://schemas.openxmlformats.org/spreadsheetml/2006/main">
  <c r="AP20" i="1" l="1"/>
  <c r="BJ20" i="1"/>
  <c r="BG20" i="1"/>
  <c r="AV20" i="1"/>
  <c r="AT20" i="1"/>
  <c r="AR20" i="1"/>
  <c r="AM20" i="1"/>
  <c r="AI20" i="1"/>
  <c r="AG20" i="1"/>
  <c r="AD20" i="1"/>
  <c r="AA20" i="1"/>
  <c r="Y20" i="1"/>
  <c r="W20" i="1"/>
  <c r="U20" i="1"/>
  <c r="S20" i="1"/>
  <c r="J20" i="1"/>
  <c r="Q5" i="1"/>
  <c r="D5" i="1"/>
  <c r="AN12" i="1"/>
  <c r="AN13" i="1"/>
  <c r="AN14" i="1"/>
  <c r="AN15" i="1"/>
  <c r="AN16" i="1"/>
  <c r="AN17" i="1"/>
  <c r="AN18" i="1"/>
  <c r="AN11" i="1"/>
  <c r="BE20" i="1" l="1"/>
  <c r="F15" i="1" l="1"/>
  <c r="F16" i="1"/>
  <c r="F17" i="1"/>
  <c r="F18" i="1"/>
  <c r="F19" i="1"/>
  <c r="F13" i="1"/>
  <c r="F14" i="1"/>
  <c r="F12" i="1" l="1"/>
  <c r="Q17" i="2" l="1"/>
  <c r="Q19" i="1"/>
  <c r="H20" i="1"/>
  <c r="AF6" i="1"/>
  <c r="E6" i="1"/>
  <c r="C7" i="1" s="1"/>
  <c r="P7" i="1"/>
  <c r="N7" i="1"/>
  <c r="H7" i="1"/>
  <c r="F7" i="1"/>
  <c r="D7" i="1" s="1"/>
  <c r="D13" i="1"/>
  <c r="D16" i="1"/>
  <c r="Q12" i="1"/>
  <c r="S7" i="1"/>
  <c r="R7" i="1" s="1"/>
  <c r="U7" i="1"/>
  <c r="T7" i="1" s="1"/>
  <c r="W7" i="1"/>
  <c r="V7" i="1" s="1"/>
  <c r="Q13" i="1" l="1"/>
  <c r="Q7" i="1"/>
  <c r="Q18" i="1"/>
  <c r="Q16" i="1"/>
  <c r="Q14" i="1"/>
  <c r="Q11" i="1"/>
  <c r="Q17" i="1"/>
  <c r="Q15" i="1"/>
  <c r="Q20" i="1" l="1"/>
  <c r="AB12" i="1"/>
  <c r="AB11" i="1"/>
  <c r="AB20" i="1" s="1"/>
  <c r="AL7" i="1"/>
  <c r="AF7" i="1"/>
  <c r="AH7" i="1"/>
  <c r="AM7" i="1"/>
  <c r="AI7" i="1"/>
  <c r="AG7" i="1"/>
  <c r="AN7" i="1"/>
  <c r="AY14" i="1"/>
  <c r="AY15" i="1"/>
  <c r="AY16" i="1"/>
  <c r="AY17" i="1"/>
  <c r="AY18" i="1"/>
  <c r="AY12" i="1"/>
  <c r="AY13" i="1"/>
  <c r="AY11" i="1"/>
  <c r="BH12" i="1"/>
  <c r="Q10" i="2" s="1"/>
  <c r="D12" i="1"/>
  <c r="AN20" i="1" l="1"/>
  <c r="AE12" i="1"/>
  <c r="AE11" i="1"/>
  <c r="AE17" i="1"/>
  <c r="AE15" i="1"/>
  <c r="AE13" i="1"/>
  <c r="C13" i="1" s="1"/>
  <c r="AE7" i="1"/>
  <c r="AE18" i="1"/>
  <c r="AE16" i="1"/>
  <c r="C16" i="1" s="1"/>
  <c r="AE14" i="1"/>
  <c r="C12" i="1"/>
  <c r="C10" i="2" s="1"/>
  <c r="AY20" i="1"/>
  <c r="BC20" i="1"/>
  <c r="BA20" i="1"/>
  <c r="BH18" i="1"/>
  <c r="Q16" i="2" s="1"/>
  <c r="M21" i="1"/>
  <c r="O17" i="2"/>
  <c r="M17" i="2"/>
  <c r="K17" i="2"/>
  <c r="I11" i="2"/>
  <c r="I12" i="2"/>
  <c r="I13" i="2"/>
  <c r="I14" i="2"/>
  <c r="I15" i="2"/>
  <c r="I16" i="2"/>
  <c r="I17" i="2"/>
  <c r="C6" i="1"/>
  <c r="S24" i="1"/>
  <c r="U24" i="1"/>
  <c r="I10" i="2"/>
  <c r="I9" i="2"/>
  <c r="AI24" i="1"/>
  <c r="AT6" i="1"/>
  <c r="M12" i="2" s="1"/>
  <c r="AV24" i="1"/>
  <c r="AU6" i="1" s="1"/>
  <c r="O10" i="2"/>
  <c r="O11" i="2"/>
  <c r="O12" i="2"/>
  <c r="O13" i="2"/>
  <c r="O14" i="2"/>
  <c r="O15" i="2"/>
  <c r="O16" i="2"/>
  <c r="O9" i="2"/>
  <c r="Q11" i="2"/>
  <c r="Q12" i="2"/>
  <c r="Q13" i="2"/>
  <c r="Q14" i="2"/>
  <c r="BH17" i="1"/>
  <c r="Q15" i="2" s="1"/>
  <c r="BH11" i="1"/>
  <c r="X5" i="1"/>
  <c r="V5" i="1"/>
  <c r="T5" i="1"/>
  <c r="R5" i="1"/>
  <c r="AL5" i="1"/>
  <c r="AL6" i="1" s="1"/>
  <c r="AM6" i="1" s="1"/>
  <c r="AH5" i="1"/>
  <c r="AF5" i="1"/>
  <c r="AW5" i="1"/>
  <c r="AU5" i="1"/>
  <c r="AS5" i="1"/>
  <c r="AQ5" i="1"/>
  <c r="M21" i="2"/>
  <c r="G21" i="2"/>
  <c r="M5" i="2"/>
  <c r="K5" i="2"/>
  <c r="G5" i="2"/>
  <c r="E5" i="2"/>
  <c r="C4" i="2"/>
  <c r="D19" i="1"/>
  <c r="C19" i="1" s="1"/>
  <c r="C17" i="2" s="1"/>
  <c r="L20" i="1"/>
  <c r="N20" i="1"/>
  <c r="P20" i="1"/>
  <c r="F11" i="1"/>
  <c r="D11" i="1" s="1"/>
  <c r="E9" i="2" s="1"/>
  <c r="E11" i="2"/>
  <c r="E14" i="2"/>
  <c r="D17" i="1"/>
  <c r="AL27" i="1"/>
  <c r="Q9" i="2" l="1"/>
  <c r="BH20" i="1"/>
  <c r="AE20" i="1"/>
  <c r="D15" i="1"/>
  <c r="D14" i="1"/>
  <c r="D20" i="1" s="1"/>
  <c r="D18" i="1"/>
  <c r="C18" i="1" s="1"/>
  <c r="C16" i="2" s="1"/>
  <c r="F20" i="1"/>
  <c r="Q18" i="2"/>
  <c r="C11" i="2"/>
  <c r="C11" i="1"/>
  <c r="C9" i="2" s="1"/>
  <c r="C14" i="2"/>
  <c r="C17" i="1"/>
  <c r="C15" i="2" s="1"/>
  <c r="I18" i="2"/>
  <c r="K16" i="2"/>
  <c r="M13" i="2"/>
  <c r="M11" i="2"/>
  <c r="AS6" i="1"/>
  <c r="AW6" i="1"/>
  <c r="E17" i="2"/>
  <c r="AQ6" i="1"/>
  <c r="M14" i="2"/>
  <c r="O18" i="2"/>
  <c r="O20" i="2" s="1"/>
  <c r="M10" i="2"/>
  <c r="AG6" i="1"/>
  <c r="K11" i="2"/>
  <c r="K12" i="2"/>
  <c r="G9" i="2"/>
  <c r="G15" i="2"/>
  <c r="K13" i="2"/>
  <c r="G14" i="2"/>
  <c r="G24" i="2"/>
  <c r="M24" i="2"/>
  <c r="E16" i="2"/>
  <c r="E15" i="2"/>
  <c r="E12" i="2" l="1"/>
  <c r="C14" i="1"/>
  <c r="C12" i="2" s="1"/>
  <c r="E13" i="2"/>
  <c r="C15" i="1"/>
  <c r="C13" i="2" s="1"/>
  <c r="G10" i="2"/>
  <c r="E10" i="2"/>
  <c r="M9" i="2"/>
  <c r="M16" i="2"/>
  <c r="M15" i="2"/>
  <c r="G17" i="2"/>
  <c r="G12" i="2"/>
  <c r="G16" i="2"/>
  <c r="G11" i="2"/>
  <c r="G13" i="2"/>
  <c r="K15" i="2"/>
  <c r="K9" i="2"/>
  <c r="E18" i="2" l="1"/>
  <c r="C20" i="1"/>
  <c r="C18" i="2" s="1"/>
  <c r="M18" i="2"/>
  <c r="K14" i="2"/>
  <c r="K10" i="2"/>
  <c r="G18" i="2"/>
  <c r="K18" i="2" l="1"/>
</calcChain>
</file>

<file path=xl/comments1.xml><?xml version="1.0" encoding="utf-8"?>
<comments xmlns="http://schemas.openxmlformats.org/spreadsheetml/2006/main">
  <authors>
    <author xml:space="preserve"> Нестеренко ЮА</author>
  </authors>
  <commentList>
    <comment ref="Z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для казенных учреждений</t>
        </r>
      </text>
    </comment>
    <comment ref="J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L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расчет только по АНР</t>
        </r>
      </text>
    </comment>
    <comment ref="J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L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L1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J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L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ввиду осуществления перемещения БА (ЛБО) на иные МБТ (в т.ч. дотации поселениям на сбалансированность, по передаваемым полномочиям) 
А также перечислением средств по заявкам (занятость)
</t>
        </r>
      </text>
    </comment>
    <comment ref="N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  <comment ref="O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ввиду осуществления перемещения БА (ЛБО) на иные МБТ (в т.ч. дотации поселениям на сбалансированность, по передаваемым полномочиям) 
</t>
        </r>
      </text>
    </comment>
    <comment ref="P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9"/>
            <color indexed="81"/>
            <rFont val="Tahoma"/>
            <family val="2"/>
            <charset val="204"/>
          </rPr>
          <t xml:space="preserve">
не рассчитывается
</t>
        </r>
      </text>
    </comment>
  </commentList>
</comments>
</file>

<file path=xl/sharedStrings.xml><?xml version="1.0" encoding="utf-8"?>
<sst xmlns="http://schemas.openxmlformats.org/spreadsheetml/2006/main" count="241" uniqueCount="63">
  <si>
    <t>Приложение 1</t>
  </si>
  <si>
    <t>№ п/п</t>
  </si>
  <si>
    <t>Наименование ГРБС</t>
  </si>
  <si>
    <t>Итоговая оценка</t>
  </si>
  <si>
    <t>1. Средне-срочное финан-совое плани-рование</t>
  </si>
  <si>
    <t>2.1. Доля неисполненных на конец отчетного финансового года бюджетных ассигнований</t>
  </si>
  <si>
    <t>2.2. Равномерность расходов</t>
  </si>
  <si>
    <t>3. Испол-нение бюджета по доходам</t>
  </si>
  <si>
    <t>3.1. Отклонение фактического поступления доходов по главному администратору доходов бюджета автономного округа от плановых показателей по главному администратору доходов бюджета автономного округа</t>
  </si>
  <si>
    <t>4. Учёт и отчётность</t>
  </si>
  <si>
    <t>5. Контроль и аудит</t>
  </si>
  <si>
    <t>5.3. Доля недостач и хищений денежных средств и материальных ценностей</t>
  </si>
  <si>
    <t>6. Испол-нение судебных актов</t>
  </si>
  <si>
    <t>оценка</t>
  </si>
  <si>
    <t>значение показателя</t>
  </si>
  <si>
    <t>Средний показатель</t>
  </si>
  <si>
    <t>Дума Нижневартовского района</t>
  </si>
  <si>
    <t>Администрация  Нижневартовского района</t>
  </si>
  <si>
    <t>Управление образования администрации района</t>
  </si>
  <si>
    <t>Управление культуры администрации района</t>
  </si>
  <si>
    <t>Управление по физической культуре, спорту и молодежной политике администрации  района</t>
  </si>
  <si>
    <t>Департамент финансов администрации района</t>
  </si>
  <si>
    <t>-</t>
  </si>
  <si>
    <t>6.2. Исполнительные документы по денежным обязательствам ГРБС и подведомственных бюджетных учреждений района, предусматривающие единовременные выплаты (в количественном выражении)</t>
  </si>
  <si>
    <t>1. Среднесрочное финансовое планирование</t>
  </si>
  <si>
    <t>2. Исполнение бюджета в части расходов</t>
  </si>
  <si>
    <t>3. Исполнение бюджета по доходам</t>
  </si>
  <si>
    <t>6. Исполнение судебных актов</t>
  </si>
  <si>
    <t>рейтинг</t>
  </si>
  <si>
    <t>вес показателя</t>
  </si>
  <si>
    <t>пересчет долей</t>
  </si>
  <si>
    <t>1.3. Доля расходов ГРБС, представленных в программном виде</t>
  </si>
  <si>
    <t>5.1. Проведение контрольных мероприятий ГРБС</t>
  </si>
  <si>
    <t>7. Управление активами</t>
  </si>
  <si>
    <t>1.1. Регулирование и внедрение главным распорядителем средств бюд-жета района, главными администраторами доходов бюджета района процедур средне-срочного финансо-вого планирования</t>
  </si>
  <si>
    <t>1.5. Качество планирования расходов: количество справок об изменениях, вносимых в связи с перераспределением годовых назначений в разрезе кодов классификации операций сектора государственного управления</t>
  </si>
  <si>
    <t>1.6. Качество планирования расходов: доля суммы изменений в сводную бюджетную роспись бюджета района   за счет перераспределения ассигнований внутри главного распорядителя средств бюджета района</t>
  </si>
  <si>
    <t xml:space="preserve">4.1. Представление в составе годовой бюджетной отчетности Сведений о мерах по повышению эффективности расходования бюджетных средств ГРБС </t>
  </si>
  <si>
    <t>7.1. Динамика объема материальных запасов ГРБС и подведомственных учреждений</t>
  </si>
  <si>
    <t>ЕСЛИ ПОКАЗАТЕЛЬ ДЛЯ КОНКРЕТНОГО ГРБС НЕ РАССЧИТЫВАЕТСЯ ПРОСЬБА СТАВИТЬ "-" (ПРОЧЕРК), А НЕ "0"</t>
  </si>
  <si>
    <t>5.5. Осуществление мероприятий внутреннего контроля</t>
  </si>
  <si>
    <t>1.4. Доля расходов ГРБС на предоставление муниципальных услуг физическим и юридическим лицам, оказываемых в соответствии с муниципальными заданиями</t>
  </si>
  <si>
    <t>1.2. 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</si>
  <si>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 xml:space="preserve"> -</t>
  </si>
  <si>
    <t xml:space="preserve">  -</t>
  </si>
  <si>
    <t>2.3. Эффективность управления кредиторской задолженностью по расчетам с поставщиками и подрядчиками ГРБС и подведомственных  учреждений</t>
  </si>
  <si>
    <t>2.4. Эффективность управления просроченной кредиторской задолженностью по расчетам с поставщиками и подрядчиками ГРБС и подведомственных  учреждений</t>
  </si>
  <si>
    <t xml:space="preserve">5.2. Проведение инвентаризаций ГРБС </t>
  </si>
  <si>
    <t>5.4. Качество правового акта ГРБС о порядке ведения мониторинга результатов деятельности (результативности бюджетных расходов, качества предоставляемых услуг) бюджетных и автономных учреждений, подведомственных ПБС</t>
  </si>
  <si>
    <t>6.1. Исполнительные документы по денежным обязательствам ГРБС и подведомственных учреждений района, предусматривающие единовременные выплаты (в денежном выражении)</t>
  </si>
  <si>
    <t>6.3. Исполнительные документы по денежным обязательствам ГРБС и подведомственных учреждений района, предусматривающие периодические выплаты (в денежном выражении)</t>
  </si>
  <si>
    <t>6.4. Исполнительные документы по денежным обязательствам ГРБС и подведомственных учреждений района, предусматривающие периодические выплаты (в количественном выражении)</t>
  </si>
  <si>
    <t>Управление по жилищно-коммунальному хозяйству, энергетике и строительству</t>
  </si>
  <si>
    <t>4.2. Степень реализации отраслевого (ведомственного) плана повышения эффективности бюджетных расходов</t>
  </si>
  <si>
    <t>4.3. Соответствие показателей, приведенных в Сведениях о результатах деятельности, показателям, указанным в обоснованиях бюджетных ассигнований ГРБС</t>
  </si>
  <si>
    <t>4.4. Соблюдение сроков предоставления бюджетной отчетности ГРБС</t>
  </si>
  <si>
    <t>Управление по вопросам социальной сферы</t>
  </si>
  <si>
    <t xml:space="preserve">2.5. Качество Порядка составления, утверждения и ведения бюджетных смет подведомственных ГРБС учреждений </t>
  </si>
  <si>
    <t>Управление по  опеке и попечительству администрации района</t>
  </si>
  <si>
    <t>Мониторинг качества финансового менеджмента (по итогам  2012 года)</t>
  </si>
  <si>
    <t>Мониторинг качества финансового менеджмента (по итогам   2012 года)</t>
  </si>
  <si>
    <t>Управление опеки и попечительства администрации района</t>
  </si>
  <si>
    <t>Управление жилищно-коммунального хозяйства, энергетики и строительства администрации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</si>
</sst>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37" x14ac:knownFonts="1"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8"/>
      <name val="Times New Roman"/>
      <family val="2"/>
      <charset val="204"/>
    </font>
    <font>
      <b/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70C0"/>
      <name val="Times New Roman"/>
      <family val="2"/>
      <charset val="204"/>
    </font>
    <font>
      <sz val="9"/>
      <color rgb="FF0070C0"/>
      <name val="Times New Roman"/>
      <family val="2"/>
      <charset val="204"/>
    </font>
    <font>
      <b/>
      <sz val="10"/>
      <color rgb="FF0070C0"/>
      <name val="Times New Roman"/>
      <family val="2"/>
      <charset val="204"/>
    </font>
    <font>
      <b/>
      <sz val="8"/>
      <color rgb="FF0070C0"/>
      <name val="Times New Roman"/>
      <family val="2"/>
      <charset val="204"/>
    </font>
    <font>
      <sz val="18"/>
      <color rgb="FFFF0000"/>
      <name val="Times New Roman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name val="Times New Roman"/>
      <family val="2"/>
      <charset val="204"/>
    </font>
    <font>
      <b/>
      <sz val="8"/>
      <name val="Times New Roman"/>
      <family val="2"/>
      <charset val="204"/>
    </font>
    <font>
      <sz val="12"/>
      <name val="Times New Roman"/>
      <family val="2"/>
      <charset val="204"/>
    </font>
    <font>
      <sz val="10"/>
      <color rgb="FFFF0000"/>
      <name val="Times New Roman"/>
      <family val="2"/>
      <charset val="204"/>
    </font>
    <font>
      <sz val="10"/>
      <color theme="0" tint="-0.14999847407452621"/>
      <name val="Times New Roman"/>
      <family val="2"/>
      <charset val="204"/>
    </font>
    <font>
      <sz val="10"/>
      <color theme="6" tint="0.59999389629810485"/>
      <name val="Times New Roman"/>
      <family val="2"/>
      <charset val="204"/>
    </font>
    <font>
      <sz val="10"/>
      <color theme="0"/>
      <name val="Times New Roman"/>
      <family val="2"/>
      <charset val="204"/>
    </font>
    <font>
      <sz val="14"/>
      <name val="Times New Roman"/>
      <family val="2"/>
      <charset val="204"/>
    </font>
    <font>
      <b/>
      <sz val="10"/>
      <color rgb="FFFF0000"/>
      <name val="Times New Roman"/>
      <family val="2"/>
      <charset val="204"/>
    </font>
    <font>
      <b/>
      <sz val="10"/>
      <color theme="1"/>
      <name val="Times New Roman"/>
      <family val="2"/>
      <charset val="204"/>
    </font>
    <font>
      <sz val="10"/>
      <color rgb="FF00B0F0"/>
      <name val="Times New Roman"/>
      <family val="2"/>
      <charset val="204"/>
    </font>
    <font>
      <sz val="9"/>
      <color rgb="FF00B0F0"/>
      <name val="Times New Roman"/>
      <family val="2"/>
      <charset val="204"/>
    </font>
    <font>
      <b/>
      <sz val="10"/>
      <color rgb="FF00B0F0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2"/>
      <charset val="204"/>
    </font>
    <font>
      <sz val="9"/>
      <color theme="0"/>
      <name val="Times New Roman"/>
      <family val="2"/>
      <charset val="204"/>
    </font>
    <font>
      <b/>
      <sz val="14"/>
      <color theme="0"/>
      <name val="Times New Roman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1" fillId="0" borderId="0" xfId="0" applyFont="1" applyFill="1"/>
    <xf numFmtId="0" fontId="7" fillId="0" borderId="0" xfId="0" applyFont="1"/>
    <xf numFmtId="0" fontId="8" fillId="0" borderId="0" xfId="0" applyFont="1"/>
    <xf numFmtId="0" fontId="7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8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4" fontId="8" fillId="0" borderId="0" xfId="0" applyNumberFormat="1" applyFont="1"/>
    <xf numFmtId="4" fontId="7" fillId="0" borderId="0" xfId="0" applyNumberFormat="1" applyFont="1" applyFill="1"/>
    <xf numFmtId="0" fontId="1" fillId="0" borderId="1" xfId="0" applyFont="1" applyFill="1" applyBorder="1" applyAlignment="1">
      <alignment wrapText="1" shrinkToFit="1"/>
    </xf>
    <xf numFmtId="49" fontId="1" fillId="0" borderId="1" xfId="0" applyNumberFormat="1" applyFont="1" applyFill="1" applyBorder="1" applyAlignment="1"/>
    <xf numFmtId="0" fontId="11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wrapText="1" shrinkToFi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top" wrapText="1"/>
    </xf>
    <xf numFmtId="165" fontId="1" fillId="0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" fillId="3" borderId="1" xfId="0" applyFont="1" applyFill="1" applyBorder="1" applyAlignment="1">
      <alignment vertical="top"/>
    </xf>
    <xf numFmtId="0" fontId="4" fillId="0" borderId="0" xfId="0" applyFont="1"/>
    <xf numFmtId="3" fontId="1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0" fontId="18" fillId="0" borderId="0" xfId="0" applyFont="1" applyFill="1"/>
    <xf numFmtId="0" fontId="3" fillId="0" borderId="0" xfId="0" applyFont="1" applyFill="1"/>
    <xf numFmtId="164" fontId="1" fillId="0" borderId="0" xfId="0" applyNumberFormat="1" applyFont="1" applyFill="1"/>
    <xf numFmtId="165" fontId="1" fillId="0" borderId="0" xfId="0" applyNumberFormat="1" applyFont="1"/>
    <xf numFmtId="0" fontId="1" fillId="0" borderId="0" xfId="0" applyFont="1" applyFill="1" applyBorder="1"/>
    <xf numFmtId="0" fontId="1" fillId="0" borderId="0" xfId="0" applyFont="1" applyBorder="1"/>
    <xf numFmtId="1" fontId="3" fillId="3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/>
    <xf numFmtId="165" fontId="21" fillId="0" borderId="0" xfId="0" applyNumberFormat="1" applyFont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/>
    <xf numFmtId="0" fontId="3" fillId="0" borderId="1" xfId="0" applyFont="1" applyBorder="1" applyAlignment="1">
      <alignment horizontal="center" vertical="center" wrapText="1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4" fontId="23" fillId="0" borderId="0" xfId="0" applyNumberFormat="1" applyFont="1"/>
    <xf numFmtId="0" fontId="8" fillId="0" borderId="1" xfId="0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64" fontId="0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 shrinkToFit="1"/>
    </xf>
    <xf numFmtId="4" fontId="0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 shrinkToFit="1"/>
    </xf>
    <xf numFmtId="49" fontId="0" fillId="0" borderId="1" xfId="0" applyNumberFormat="1" applyFont="1" applyFill="1" applyBorder="1" applyAlignment="1">
      <alignment wrapText="1" shrinkToFit="1"/>
    </xf>
    <xf numFmtId="0" fontId="27" fillId="0" borderId="1" xfId="0" applyFont="1" applyFill="1" applyBorder="1"/>
    <xf numFmtId="165" fontId="27" fillId="0" borderId="1" xfId="0" applyNumberFormat="1" applyFont="1" applyFill="1" applyBorder="1"/>
    <xf numFmtId="0" fontId="27" fillId="0" borderId="0" xfId="0" applyFont="1" applyFill="1"/>
    <xf numFmtId="0" fontId="28" fillId="0" borderId="1" xfId="0" applyFont="1" applyFill="1" applyBorder="1" applyAlignment="1">
      <alignment horizontal="center"/>
    </xf>
    <xf numFmtId="3" fontId="27" fillId="0" borderId="1" xfId="0" applyNumberFormat="1" applyFont="1" applyFill="1" applyBorder="1"/>
    <xf numFmtId="165" fontId="29" fillId="0" borderId="1" xfId="0" applyNumberFormat="1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/>
    <xf numFmtId="164" fontId="0" fillId="0" borderId="1" xfId="0" applyNumberForma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/>
    <xf numFmtId="0" fontId="33" fillId="6" borderId="1" xfId="0" applyFont="1" applyFill="1" applyBorder="1"/>
    <xf numFmtId="0" fontId="34" fillId="0" borderId="0" xfId="0" applyFont="1" applyAlignment="1">
      <alignment horizontal="center"/>
    </xf>
    <xf numFmtId="0" fontId="23" fillId="0" borderId="0" xfId="0" applyFont="1" applyFill="1"/>
    <xf numFmtId="0" fontId="35" fillId="0" borderId="0" xfId="0" applyFont="1"/>
    <xf numFmtId="0" fontId="36" fillId="0" borderId="0" xfId="0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comments" Target="../comments1.xml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12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11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4.bin"/><Relationship Id="rId10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L32"/>
  <sheetViews>
    <sheetView topLeftCell="A12" workbookViewId="0">
      <selection activeCell="AN11" sqref="AN11"/>
    </sheetView>
  </sheetViews>
  <sheetFormatPr defaultColWidth="8.88671875" defaultRowHeight="13.2" x14ac:dyDescent="0.25"/>
  <cols>
    <col min="1" max="1" width="4.44140625" style="28" customWidth="1"/>
    <col min="2" max="2" width="38.44140625" style="6" customWidth="1"/>
    <col min="3" max="19" width="10.77734375" style="28" customWidth="1"/>
    <col min="20" max="21" width="10.77734375" style="4" customWidth="1"/>
    <col min="22" max="23" width="10.77734375" style="28" customWidth="1"/>
    <col min="24" max="31" width="10.77734375" style="4" customWidth="1"/>
    <col min="32" max="39" width="10.77734375" style="28" customWidth="1"/>
    <col min="40" max="40" width="13.77734375" style="28" customWidth="1"/>
    <col min="41" max="46" width="10.77734375" style="28" customWidth="1"/>
    <col min="47" max="48" width="10.77734375" style="4" customWidth="1"/>
    <col min="49" max="51" width="10.77734375" style="28" customWidth="1"/>
    <col min="52" max="62" width="10.77734375" style="4" customWidth="1"/>
    <col min="63" max="63" width="8.77734375" style="4" customWidth="1"/>
    <col min="64" max="64" width="8.88671875" style="4"/>
    <col min="65" max="16384" width="8.88671875" style="7"/>
  </cols>
  <sheetData>
    <row r="1" spans="1:64" ht="15.6" x14ac:dyDescent="0.3">
      <c r="O1" s="103" t="s">
        <v>0</v>
      </c>
      <c r="P1" s="103"/>
    </row>
    <row r="2" spans="1:64" ht="18" x14ac:dyDescent="0.35">
      <c r="A2" s="102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64" s="99" customFormat="1" ht="18" x14ac:dyDescent="0.3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59"/>
      <c r="R3" s="59"/>
      <c r="S3" s="59"/>
      <c r="V3" s="59"/>
      <c r="W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W3" s="59"/>
      <c r="AX3" s="59"/>
      <c r="AY3" s="59"/>
    </row>
    <row r="4" spans="1:64" s="99" customFormat="1" ht="17.399999999999999" x14ac:dyDescent="0.3">
      <c r="A4" s="59"/>
      <c r="B4" s="100"/>
      <c r="C4" s="101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>
        <v>30</v>
      </c>
      <c r="S4" s="59">
        <v>70</v>
      </c>
      <c r="T4" s="59">
        <v>30</v>
      </c>
      <c r="U4" s="59">
        <v>70</v>
      </c>
      <c r="V4" s="59">
        <v>30</v>
      </c>
      <c r="W4" s="59">
        <v>70</v>
      </c>
      <c r="X4" s="59">
        <v>30</v>
      </c>
      <c r="Y4" s="59">
        <v>70</v>
      </c>
      <c r="AF4" s="59">
        <v>20</v>
      </c>
      <c r="AG4" s="59">
        <v>80</v>
      </c>
      <c r="AH4" s="59">
        <v>20</v>
      </c>
      <c r="AI4" s="59">
        <v>80</v>
      </c>
      <c r="AJ4" s="59">
        <v>20</v>
      </c>
      <c r="AK4" s="59">
        <v>80</v>
      </c>
      <c r="AL4" s="59">
        <v>20</v>
      </c>
      <c r="AM4" s="59">
        <v>80</v>
      </c>
      <c r="AN4" s="59"/>
      <c r="AO4" s="59"/>
      <c r="AP4" s="59"/>
      <c r="AQ4" s="59">
        <v>20</v>
      </c>
      <c r="AR4" s="59">
        <v>80</v>
      </c>
      <c r="AS4" s="59">
        <v>20</v>
      </c>
      <c r="AT4" s="59">
        <v>80</v>
      </c>
      <c r="AU4" s="59">
        <v>20</v>
      </c>
      <c r="AV4" s="59">
        <v>80</v>
      </c>
      <c r="AW4" s="59">
        <v>20</v>
      </c>
      <c r="AX4" s="59">
        <v>80</v>
      </c>
      <c r="AY4" s="59"/>
    </row>
    <row r="5" spans="1:64" ht="15.6" hidden="1" x14ac:dyDescent="0.3">
      <c r="C5" s="42"/>
      <c r="D5" s="97">
        <f>0.26</f>
        <v>0.26</v>
      </c>
      <c r="Q5" s="97">
        <f>0.26</f>
        <v>0.26</v>
      </c>
      <c r="R5" s="56">
        <f>R7/S4*R4</f>
        <v>14.285714285714286</v>
      </c>
      <c r="S5" s="55"/>
      <c r="T5" s="56">
        <f>T7/U4*T4</f>
        <v>21.428571428571431</v>
      </c>
      <c r="U5" s="55"/>
      <c r="V5" s="56">
        <f>V7/W4*V4</f>
        <v>7.1428571428571432</v>
      </c>
      <c r="W5" s="55"/>
      <c r="X5" s="56">
        <f>X7/Y4*X4</f>
        <v>4.2857142857142856</v>
      </c>
      <c r="Y5" s="55"/>
      <c r="AB5" s="97">
        <v>0</v>
      </c>
      <c r="AE5" s="97">
        <v>0.18</v>
      </c>
      <c r="AF5" s="55">
        <f>AF7/AG4*AF4</f>
        <v>7.8249999999999993</v>
      </c>
      <c r="AG5" s="55"/>
      <c r="AH5" s="55">
        <f>AH7/AI4*AH4</f>
        <v>7.8249999999999993</v>
      </c>
      <c r="AI5" s="55"/>
      <c r="AL5" s="55">
        <f>AL7/AM4*AL4</f>
        <v>9.35</v>
      </c>
      <c r="AM5" s="55"/>
      <c r="AN5" s="97">
        <v>0.22</v>
      </c>
      <c r="AQ5" s="55">
        <f>AQ7/AR4*AQ4</f>
        <v>3.75</v>
      </c>
      <c r="AR5" s="55"/>
      <c r="AS5" s="55">
        <f>AS7/AT4*AS4</f>
        <v>3.75</v>
      </c>
      <c r="AT5" s="55"/>
      <c r="AU5" s="55">
        <f>AU7/AV4*AU4</f>
        <v>6.25</v>
      </c>
      <c r="AV5" s="55"/>
      <c r="AW5" s="55">
        <f>AW7/AX4*AW4</f>
        <v>6.25</v>
      </c>
      <c r="AX5" s="55"/>
      <c r="AY5" s="97">
        <v>0.08</v>
      </c>
      <c r="BH5" s="97">
        <v>0</v>
      </c>
    </row>
    <row r="6" spans="1:64" s="4" customFormat="1" ht="13.8" hidden="1" x14ac:dyDescent="0.25">
      <c r="A6" s="24"/>
      <c r="B6" s="62"/>
      <c r="C6" s="2">
        <f>D6+Q6+AB6+AE6+AN6+AY6+BH6</f>
        <v>1.0000000000000002</v>
      </c>
      <c r="D6" s="3">
        <v>0.21</v>
      </c>
      <c r="E6" s="24">
        <f>0.236</f>
        <v>0.23599999999999999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3">
        <v>0.21</v>
      </c>
      <c r="R6" s="24">
        <v>0.23599999999999999</v>
      </c>
      <c r="S6" s="24"/>
      <c r="T6" s="24"/>
      <c r="U6" s="24"/>
      <c r="V6" s="24"/>
      <c r="W6" s="24"/>
      <c r="X6" s="24"/>
      <c r="Y6" s="24"/>
      <c r="Z6" s="24"/>
      <c r="AA6" s="24"/>
      <c r="AB6" s="3">
        <v>0.11</v>
      </c>
      <c r="AC6" s="24"/>
      <c r="AD6" s="24"/>
      <c r="AE6" s="3">
        <v>0.15</v>
      </c>
      <c r="AF6" s="92">
        <f>0.169</f>
        <v>0.16900000000000001</v>
      </c>
      <c r="AG6" s="36">
        <f>AF6+AG7</f>
        <v>6.4189999999999996</v>
      </c>
      <c r="AH6" s="24"/>
      <c r="AI6" s="24"/>
      <c r="AJ6" s="24"/>
      <c r="AK6" s="24"/>
      <c r="AL6" s="36">
        <f>AM7/AI24*AH24</f>
        <v>3.4170305676855892</v>
      </c>
      <c r="AM6" s="36">
        <f>AL6+AM7-0.1</f>
        <v>10.81703056768559</v>
      </c>
      <c r="AN6" s="3">
        <v>0.18</v>
      </c>
      <c r="AO6" s="24">
        <v>0.20100000000000001</v>
      </c>
      <c r="AP6" s="24"/>
      <c r="AQ6" s="36">
        <f>AR6/AV24*AU24</f>
        <v>8.5425764192139724</v>
      </c>
      <c r="AR6" s="96">
        <v>18.75</v>
      </c>
      <c r="AS6" s="36">
        <f>AT6/AV24*AU24</f>
        <v>8.5197962154294036</v>
      </c>
      <c r="AT6" s="96">
        <f>18.8-0.1</f>
        <v>18.7</v>
      </c>
      <c r="AU6" s="36">
        <f>AV6/AV24*AU24</f>
        <v>14.214847161572051</v>
      </c>
      <c r="AV6" s="96">
        <v>31.2</v>
      </c>
      <c r="AW6" s="36">
        <f>AX6/AV24*AU24</f>
        <v>14.260407569141194</v>
      </c>
      <c r="AX6" s="96">
        <v>31.3</v>
      </c>
      <c r="AY6" s="3">
        <v>7.0000000000000007E-2</v>
      </c>
      <c r="AZ6" s="24">
        <v>7.9000000000000001E-2</v>
      </c>
      <c r="BA6" s="24"/>
      <c r="BB6" s="24"/>
      <c r="BC6" s="24"/>
      <c r="BD6" s="24"/>
      <c r="BE6" s="24"/>
      <c r="BF6" s="24"/>
      <c r="BG6" s="24"/>
      <c r="BH6" s="3">
        <v>7.0000000000000007E-2</v>
      </c>
      <c r="BI6" s="24">
        <v>7.9000000000000001E-2</v>
      </c>
      <c r="BJ6" s="24"/>
    </row>
    <row r="7" spans="1:64" s="78" customFormat="1" hidden="1" x14ac:dyDescent="0.25">
      <c r="A7" s="76"/>
      <c r="B7" s="79" t="s">
        <v>29</v>
      </c>
      <c r="C7" s="92">
        <f>E6+R6+AC6+AF6+AO6+AZ6+BI6</f>
        <v>1</v>
      </c>
      <c r="D7" s="43">
        <f>SUM(E7:P7)-51</f>
        <v>100</v>
      </c>
      <c r="E7" s="43">
        <v>21</v>
      </c>
      <c r="F7" s="80">
        <f>51/7*3</f>
        <v>21.857142857142858</v>
      </c>
      <c r="G7" s="43">
        <v>14</v>
      </c>
      <c r="H7" s="80">
        <f>51/7*2</f>
        <v>14.571428571428571</v>
      </c>
      <c r="I7" s="43">
        <v>30</v>
      </c>
      <c r="J7" s="80"/>
      <c r="K7" s="43">
        <v>21</v>
      </c>
      <c r="L7" s="80"/>
      <c r="M7" s="43">
        <v>7</v>
      </c>
      <c r="N7" s="80">
        <f>51/7*1</f>
        <v>7.2857142857142856</v>
      </c>
      <c r="O7" s="43">
        <v>7</v>
      </c>
      <c r="P7" s="80">
        <f>51/7*1</f>
        <v>7.2857142857142856</v>
      </c>
      <c r="Q7" s="36">
        <f>R7+T7+V7+X7+Z7-40</f>
        <v>100</v>
      </c>
      <c r="R7" s="36">
        <f>20+S7</f>
        <v>33.333333333333336</v>
      </c>
      <c r="S7" s="81">
        <f>40/6*2</f>
        <v>13.333333333333334</v>
      </c>
      <c r="T7" s="36">
        <f>30+U7</f>
        <v>50</v>
      </c>
      <c r="U7" s="81">
        <f>40/6*3</f>
        <v>20</v>
      </c>
      <c r="V7" s="36">
        <f>10+W7</f>
        <v>16.666666666666668</v>
      </c>
      <c r="W7" s="81">
        <f>40/6*1</f>
        <v>6.666666666666667</v>
      </c>
      <c r="X7" s="77">
        <v>10</v>
      </c>
      <c r="Y7" s="81"/>
      <c r="Z7" s="77">
        <v>30</v>
      </c>
      <c r="AA7" s="76"/>
      <c r="AB7" s="76"/>
      <c r="AC7" s="76"/>
      <c r="AD7" s="81">
        <v>100</v>
      </c>
      <c r="AE7" s="36">
        <f>AF7+AH7+AJ7+AL7-AJ7</f>
        <v>100</v>
      </c>
      <c r="AF7" s="36">
        <f>25+6.3</f>
        <v>31.3</v>
      </c>
      <c r="AG7" s="81">
        <f>20/8*2.5</f>
        <v>6.25</v>
      </c>
      <c r="AH7" s="24">
        <f>25+6.3</f>
        <v>31.3</v>
      </c>
      <c r="AI7" s="81">
        <f>20/8*2.5</f>
        <v>6.25</v>
      </c>
      <c r="AJ7" s="76">
        <v>20</v>
      </c>
      <c r="AK7" s="76"/>
      <c r="AL7" s="24">
        <f>30+7.4</f>
        <v>37.4</v>
      </c>
      <c r="AM7" s="81">
        <f>20/8*3</f>
        <v>7.5</v>
      </c>
      <c r="AN7" s="36">
        <f>AO7+AQ7+AS7+AU7+AW7</f>
        <v>100</v>
      </c>
      <c r="AO7" s="77">
        <v>20</v>
      </c>
      <c r="AP7" s="95">
        <v>0</v>
      </c>
      <c r="AQ7" s="36">
        <v>15</v>
      </c>
      <c r="AR7" s="94">
        <v>27.3</v>
      </c>
      <c r="AS7" s="36">
        <v>15</v>
      </c>
      <c r="AT7" s="94">
        <v>27.3</v>
      </c>
      <c r="AU7" s="77">
        <v>25</v>
      </c>
      <c r="AV7" s="94">
        <v>45.4</v>
      </c>
      <c r="AW7" s="77">
        <v>25</v>
      </c>
      <c r="AX7" s="95">
        <v>0</v>
      </c>
      <c r="AY7" s="24"/>
      <c r="AZ7" s="24">
        <v>25</v>
      </c>
      <c r="BA7" s="24"/>
      <c r="BB7" s="24">
        <v>25</v>
      </c>
      <c r="BC7" s="24"/>
      <c r="BD7" s="24">
        <v>25</v>
      </c>
      <c r="BE7" s="24"/>
      <c r="BF7" s="24">
        <v>25</v>
      </c>
      <c r="BG7" s="24"/>
      <c r="BH7" s="24"/>
      <c r="BI7" s="24">
        <v>100</v>
      </c>
      <c r="BJ7" s="24"/>
    </row>
    <row r="8" spans="1:64" s="40" customFormat="1" ht="193.5" customHeight="1" x14ac:dyDescent="0.25">
      <c r="A8" s="107" t="s">
        <v>1</v>
      </c>
      <c r="B8" s="108" t="s">
        <v>2</v>
      </c>
      <c r="C8" s="109" t="s">
        <v>3</v>
      </c>
      <c r="D8" s="39" t="s">
        <v>4</v>
      </c>
      <c r="E8" s="106" t="s">
        <v>34</v>
      </c>
      <c r="F8" s="106"/>
      <c r="G8" s="106" t="s">
        <v>42</v>
      </c>
      <c r="H8" s="106"/>
      <c r="I8" s="106" t="s">
        <v>31</v>
      </c>
      <c r="J8" s="106"/>
      <c r="K8" s="106" t="s">
        <v>41</v>
      </c>
      <c r="L8" s="106"/>
      <c r="M8" s="106" t="s">
        <v>35</v>
      </c>
      <c r="N8" s="106"/>
      <c r="O8" s="106" t="s">
        <v>36</v>
      </c>
      <c r="P8" s="106"/>
      <c r="Q8" s="39" t="s">
        <v>25</v>
      </c>
      <c r="R8" s="106" t="s">
        <v>5</v>
      </c>
      <c r="S8" s="106"/>
      <c r="T8" s="106" t="s">
        <v>6</v>
      </c>
      <c r="U8" s="106"/>
      <c r="V8" s="106" t="s">
        <v>45</v>
      </c>
      <c r="W8" s="106"/>
      <c r="X8" s="106" t="s">
        <v>46</v>
      </c>
      <c r="Y8" s="106"/>
      <c r="Z8" s="106" t="s">
        <v>57</v>
      </c>
      <c r="AA8" s="106"/>
      <c r="AB8" s="39" t="s">
        <v>7</v>
      </c>
      <c r="AC8" s="106" t="s">
        <v>8</v>
      </c>
      <c r="AD8" s="106"/>
      <c r="AE8" s="39" t="s">
        <v>9</v>
      </c>
      <c r="AF8" s="106" t="s">
        <v>37</v>
      </c>
      <c r="AG8" s="106"/>
      <c r="AH8" s="104" t="s">
        <v>53</v>
      </c>
      <c r="AI8" s="105"/>
      <c r="AJ8" s="104" t="s">
        <v>54</v>
      </c>
      <c r="AK8" s="105"/>
      <c r="AL8" s="106" t="s">
        <v>55</v>
      </c>
      <c r="AM8" s="106"/>
      <c r="AN8" s="39" t="s">
        <v>10</v>
      </c>
      <c r="AO8" s="106" t="s">
        <v>32</v>
      </c>
      <c r="AP8" s="106"/>
      <c r="AQ8" s="106" t="s">
        <v>47</v>
      </c>
      <c r="AR8" s="106"/>
      <c r="AS8" s="106" t="s">
        <v>11</v>
      </c>
      <c r="AT8" s="106"/>
      <c r="AU8" s="104" t="s">
        <v>48</v>
      </c>
      <c r="AV8" s="105"/>
      <c r="AW8" s="104" t="s">
        <v>40</v>
      </c>
      <c r="AX8" s="105"/>
      <c r="AY8" s="39" t="s">
        <v>12</v>
      </c>
      <c r="AZ8" s="106" t="s">
        <v>49</v>
      </c>
      <c r="BA8" s="106"/>
      <c r="BB8" s="106" t="s">
        <v>23</v>
      </c>
      <c r="BC8" s="106"/>
      <c r="BD8" s="106" t="s">
        <v>50</v>
      </c>
      <c r="BE8" s="106"/>
      <c r="BF8" s="106" t="s">
        <v>51</v>
      </c>
      <c r="BG8" s="106"/>
      <c r="BH8" s="39" t="s">
        <v>33</v>
      </c>
      <c r="BI8" s="106" t="s">
        <v>38</v>
      </c>
      <c r="BJ8" s="106"/>
      <c r="BK8" s="44"/>
      <c r="BL8" s="44"/>
    </row>
    <row r="9" spans="1:64" ht="25.5" customHeight="1" x14ac:dyDescent="0.25">
      <c r="A9" s="107"/>
      <c r="B9" s="108"/>
      <c r="C9" s="109"/>
      <c r="D9" s="1" t="s">
        <v>13</v>
      </c>
      <c r="E9" s="18" t="s">
        <v>14</v>
      </c>
      <c r="F9" s="18" t="s">
        <v>13</v>
      </c>
      <c r="G9" s="18" t="s">
        <v>14</v>
      </c>
      <c r="H9" s="18" t="s">
        <v>13</v>
      </c>
      <c r="I9" s="18" t="s">
        <v>14</v>
      </c>
      <c r="J9" s="18" t="s">
        <v>13</v>
      </c>
      <c r="K9" s="18" t="s">
        <v>14</v>
      </c>
      <c r="L9" s="18" t="s">
        <v>13</v>
      </c>
      <c r="M9" s="18" t="s">
        <v>14</v>
      </c>
      <c r="N9" s="18" t="s">
        <v>13</v>
      </c>
      <c r="O9" s="18" t="s">
        <v>14</v>
      </c>
      <c r="P9" s="18" t="s">
        <v>13</v>
      </c>
      <c r="Q9" s="1" t="s">
        <v>13</v>
      </c>
      <c r="R9" s="18" t="s">
        <v>14</v>
      </c>
      <c r="S9" s="18" t="s">
        <v>13</v>
      </c>
      <c r="T9" s="23" t="s">
        <v>14</v>
      </c>
      <c r="U9" s="23" t="s">
        <v>13</v>
      </c>
      <c r="V9" s="18" t="s">
        <v>14</v>
      </c>
      <c r="W9" s="18" t="s">
        <v>13</v>
      </c>
      <c r="X9" s="23" t="s">
        <v>14</v>
      </c>
      <c r="Y9" s="23" t="s">
        <v>13</v>
      </c>
      <c r="Z9" s="38" t="s">
        <v>14</v>
      </c>
      <c r="AA9" s="38" t="s">
        <v>13</v>
      </c>
      <c r="AB9" s="39" t="s">
        <v>13</v>
      </c>
      <c r="AC9" s="23" t="s">
        <v>14</v>
      </c>
      <c r="AD9" s="23" t="s">
        <v>13</v>
      </c>
      <c r="AE9" s="39" t="s">
        <v>13</v>
      </c>
      <c r="AF9" s="18" t="s">
        <v>14</v>
      </c>
      <c r="AG9" s="18" t="s">
        <v>13</v>
      </c>
      <c r="AH9" s="18" t="s">
        <v>14</v>
      </c>
      <c r="AI9" s="18" t="s">
        <v>13</v>
      </c>
      <c r="AJ9" s="18" t="s">
        <v>14</v>
      </c>
      <c r="AK9" s="18" t="s">
        <v>13</v>
      </c>
      <c r="AL9" s="18" t="s">
        <v>14</v>
      </c>
      <c r="AM9" s="18" t="s">
        <v>13</v>
      </c>
      <c r="AN9" s="1" t="s">
        <v>13</v>
      </c>
      <c r="AO9" s="18" t="s">
        <v>14</v>
      </c>
      <c r="AP9" s="18" t="s">
        <v>13</v>
      </c>
      <c r="AQ9" s="18" t="s">
        <v>14</v>
      </c>
      <c r="AR9" s="18" t="s">
        <v>13</v>
      </c>
      <c r="AS9" s="18" t="s">
        <v>14</v>
      </c>
      <c r="AT9" s="18" t="s">
        <v>13</v>
      </c>
      <c r="AU9" s="23" t="s">
        <v>14</v>
      </c>
      <c r="AV9" s="23" t="s">
        <v>13</v>
      </c>
      <c r="AW9" s="18" t="s">
        <v>14</v>
      </c>
      <c r="AX9" s="18" t="s">
        <v>13</v>
      </c>
      <c r="AY9" s="1" t="s">
        <v>13</v>
      </c>
      <c r="AZ9" s="23" t="s">
        <v>14</v>
      </c>
      <c r="BA9" s="23" t="s">
        <v>13</v>
      </c>
      <c r="BB9" s="23" t="s">
        <v>14</v>
      </c>
      <c r="BC9" s="23" t="s">
        <v>13</v>
      </c>
      <c r="BD9" s="23" t="s">
        <v>14</v>
      </c>
      <c r="BE9" s="23" t="s">
        <v>13</v>
      </c>
      <c r="BF9" s="23" t="s">
        <v>14</v>
      </c>
      <c r="BG9" s="23" t="s">
        <v>13</v>
      </c>
      <c r="BH9" s="39" t="s">
        <v>13</v>
      </c>
      <c r="BI9" s="23" t="s">
        <v>14</v>
      </c>
      <c r="BJ9" s="23" t="s">
        <v>13</v>
      </c>
    </row>
    <row r="10" spans="1:64" s="8" customFormat="1" ht="12" x14ac:dyDescent="0.2">
      <c r="A10" s="25">
        <v>1</v>
      </c>
      <c r="B10" s="66">
        <v>1</v>
      </c>
      <c r="C10" s="25">
        <v>2</v>
      </c>
      <c r="D10" s="26">
        <v>3</v>
      </c>
      <c r="E10" s="25">
        <v>4</v>
      </c>
      <c r="F10" s="26">
        <v>5</v>
      </c>
      <c r="G10" s="25">
        <v>6</v>
      </c>
      <c r="H10" s="26">
        <v>7</v>
      </c>
      <c r="I10" s="25">
        <v>8</v>
      </c>
      <c r="J10" s="26">
        <v>9</v>
      </c>
      <c r="K10" s="25">
        <v>10</v>
      </c>
      <c r="L10" s="26">
        <v>11</v>
      </c>
      <c r="M10" s="25">
        <v>12</v>
      </c>
      <c r="N10" s="26">
        <v>13</v>
      </c>
      <c r="O10" s="25">
        <v>14</v>
      </c>
      <c r="P10" s="26">
        <v>15</v>
      </c>
      <c r="Q10" s="25">
        <v>16</v>
      </c>
      <c r="R10" s="26">
        <v>17</v>
      </c>
      <c r="S10" s="25">
        <v>18</v>
      </c>
      <c r="T10" s="26">
        <v>19</v>
      </c>
      <c r="U10" s="25">
        <v>20</v>
      </c>
      <c r="V10" s="26">
        <v>21</v>
      </c>
      <c r="W10" s="25">
        <v>22</v>
      </c>
      <c r="X10" s="26">
        <v>23</v>
      </c>
      <c r="Y10" s="25">
        <v>24</v>
      </c>
      <c r="Z10" s="26">
        <v>25</v>
      </c>
      <c r="AA10" s="25">
        <v>26</v>
      </c>
      <c r="AB10" s="26">
        <v>27</v>
      </c>
      <c r="AC10" s="25">
        <v>28</v>
      </c>
      <c r="AD10" s="26">
        <v>29</v>
      </c>
      <c r="AE10" s="25">
        <v>30</v>
      </c>
      <c r="AF10" s="26">
        <v>31</v>
      </c>
      <c r="AG10" s="25">
        <v>32</v>
      </c>
      <c r="AH10" s="26">
        <v>31</v>
      </c>
      <c r="AI10" s="25">
        <v>32</v>
      </c>
      <c r="AJ10" s="26">
        <v>31</v>
      </c>
      <c r="AK10" s="25">
        <v>32</v>
      </c>
      <c r="AL10" s="26">
        <v>35</v>
      </c>
      <c r="AM10" s="25">
        <v>36</v>
      </c>
      <c r="AN10" s="26">
        <v>37</v>
      </c>
      <c r="AO10" s="25">
        <v>38</v>
      </c>
      <c r="AP10" s="26">
        <v>39</v>
      </c>
      <c r="AQ10" s="25">
        <v>40</v>
      </c>
      <c r="AR10" s="26">
        <v>41</v>
      </c>
      <c r="AS10" s="25">
        <v>42</v>
      </c>
      <c r="AT10" s="26">
        <v>43</v>
      </c>
      <c r="AU10" s="25">
        <v>44</v>
      </c>
      <c r="AV10" s="26">
        <v>45</v>
      </c>
      <c r="AW10" s="25">
        <v>46</v>
      </c>
      <c r="AX10" s="26">
        <v>47</v>
      </c>
      <c r="AY10" s="25">
        <v>48</v>
      </c>
      <c r="AZ10" s="26">
        <v>49</v>
      </c>
      <c r="BA10" s="25">
        <v>50</v>
      </c>
      <c r="BB10" s="26">
        <v>51</v>
      </c>
      <c r="BC10" s="25">
        <v>52</v>
      </c>
      <c r="BD10" s="26">
        <v>53</v>
      </c>
      <c r="BE10" s="25">
        <v>54</v>
      </c>
      <c r="BF10" s="26">
        <v>55</v>
      </c>
      <c r="BG10" s="25">
        <v>56</v>
      </c>
      <c r="BH10" s="26">
        <v>57</v>
      </c>
      <c r="BI10" s="25">
        <v>58</v>
      </c>
      <c r="BJ10" s="26">
        <v>59</v>
      </c>
      <c r="BK10" s="45"/>
      <c r="BL10" s="45"/>
    </row>
    <row r="11" spans="1:64" s="68" customFormat="1" x14ac:dyDescent="0.25">
      <c r="A11" s="35">
        <v>1</v>
      </c>
      <c r="B11" s="71" t="s">
        <v>16</v>
      </c>
      <c r="C11" s="21">
        <f>$D$6*D11+$Q$6*Q11+$AB$6*AB11+$AE$6*AE11+$AN$6*AN11+$AY$6*AY11+$BH$6*BH11</f>
        <v>80.42</v>
      </c>
      <c r="D11" s="21">
        <f>(E7+F7)*F11+(G7+H7)*H11+(M7+N7)*N11+(O7+P7)*P11</f>
        <v>93.428571428571431</v>
      </c>
      <c r="E11" s="82">
        <v>100</v>
      </c>
      <c r="F11" s="82">
        <f t="shared" ref="F11" si="0">E11/100</f>
        <v>1</v>
      </c>
      <c r="G11" s="87"/>
      <c r="H11" s="88">
        <v>1</v>
      </c>
      <c r="I11" s="87"/>
      <c r="J11" s="82" t="s">
        <v>22</v>
      </c>
      <c r="K11" s="87"/>
      <c r="L11" s="82" t="s">
        <v>22</v>
      </c>
      <c r="M11" s="82">
        <v>9</v>
      </c>
      <c r="N11" s="89">
        <v>0.9</v>
      </c>
      <c r="O11" s="82">
        <v>36.200000000000003</v>
      </c>
      <c r="P11" s="82">
        <v>0.64</v>
      </c>
      <c r="Q11" s="21">
        <f>$R$7*S11+$T$7*U11+$V$7*W11</f>
        <v>46.666666666666671</v>
      </c>
      <c r="R11" s="84">
        <v>2.2999999999999998</v>
      </c>
      <c r="S11" s="17">
        <v>1</v>
      </c>
      <c r="T11" s="69">
        <v>97.3</v>
      </c>
      <c r="U11" s="69">
        <v>0.1</v>
      </c>
      <c r="V11" s="69">
        <v>0.5</v>
      </c>
      <c r="W11" s="69">
        <v>0.5</v>
      </c>
      <c r="X11" s="69">
        <v>1</v>
      </c>
      <c r="Y11" s="69" t="s">
        <v>43</v>
      </c>
      <c r="Z11" s="69" t="s">
        <v>44</v>
      </c>
      <c r="AA11" s="69" t="s">
        <v>43</v>
      </c>
      <c r="AB11" s="21">
        <f>$AD$7*AD11</f>
        <v>100</v>
      </c>
      <c r="AC11" s="17">
        <v>0.13</v>
      </c>
      <c r="AD11" s="17">
        <v>1</v>
      </c>
      <c r="AE11" s="21">
        <f>$AF$7*AG11+$AH$7*AI11+$AL$7*AM11</f>
        <v>100</v>
      </c>
      <c r="AF11" s="69"/>
      <c r="AG11" s="69">
        <v>1</v>
      </c>
      <c r="AH11" s="54"/>
      <c r="AI11" s="17">
        <v>1</v>
      </c>
      <c r="AJ11" s="54"/>
      <c r="AK11" s="69" t="s">
        <v>22</v>
      </c>
      <c r="AL11" s="69">
        <v>0</v>
      </c>
      <c r="AM11" s="69">
        <v>1</v>
      </c>
      <c r="AN11" s="21">
        <f>$AR$7*AR11+$AT$7*AT11+$AV$7*AV11</f>
        <v>100</v>
      </c>
      <c r="AO11" s="69"/>
      <c r="AP11" s="69">
        <v>1</v>
      </c>
      <c r="AQ11" s="69"/>
      <c r="AR11" s="69">
        <v>1</v>
      </c>
      <c r="AS11" s="69"/>
      <c r="AT11" s="69">
        <v>1</v>
      </c>
      <c r="AU11" s="69" t="s">
        <v>22</v>
      </c>
      <c r="AV11" s="82">
        <v>1</v>
      </c>
      <c r="AW11" s="69"/>
      <c r="AX11" s="69" t="s">
        <v>22</v>
      </c>
      <c r="AY11" s="21">
        <f>$AZ$7*BA11+$BB$7*BC11+$BD$7*BE11+$BF$7*BG11</f>
        <v>100</v>
      </c>
      <c r="AZ11" s="17">
        <v>0</v>
      </c>
      <c r="BA11" s="17">
        <v>1</v>
      </c>
      <c r="BB11" s="17">
        <v>0</v>
      </c>
      <c r="BC11" s="17">
        <v>1</v>
      </c>
      <c r="BD11" s="17">
        <v>0</v>
      </c>
      <c r="BE11" s="17">
        <v>1</v>
      </c>
      <c r="BF11" s="17">
        <v>0</v>
      </c>
      <c r="BG11" s="17">
        <v>1</v>
      </c>
      <c r="BH11" s="21">
        <f>$BI$7*BJ11</f>
        <v>0</v>
      </c>
      <c r="BI11" s="69">
        <v>22.2</v>
      </c>
      <c r="BJ11" s="69">
        <v>0</v>
      </c>
    </row>
    <row r="12" spans="1:64" s="68" customFormat="1" x14ac:dyDescent="0.25">
      <c r="A12" s="35">
        <v>2</v>
      </c>
      <c r="B12" s="74" t="s">
        <v>17</v>
      </c>
      <c r="C12" s="21">
        <f>$D$6*D12+$Q$6*Q12+$AB$6*AB12+$AE$6*AE12+$AN$6*AN12+$AY$6*AY12+$BH$6*BH12</f>
        <v>66.943700000000007</v>
      </c>
      <c r="D12" s="21">
        <f t="shared" ref="D12:D16" si="1">$E$7*F12+$G$7*H12+$I$7*J12+$K$7*L12+$M$7*N12</f>
        <v>52.370000000000005</v>
      </c>
      <c r="E12" s="83">
        <v>75</v>
      </c>
      <c r="F12" s="82">
        <f>E12/100</f>
        <v>0.75</v>
      </c>
      <c r="G12" s="90"/>
      <c r="H12" s="86">
        <v>1</v>
      </c>
      <c r="I12" s="83">
        <v>58.9</v>
      </c>
      <c r="J12" s="83">
        <v>0.6</v>
      </c>
      <c r="K12" s="83">
        <v>12.8</v>
      </c>
      <c r="L12" s="83">
        <v>0.1</v>
      </c>
      <c r="M12" s="83">
        <v>64</v>
      </c>
      <c r="N12" s="83">
        <v>0.36</v>
      </c>
      <c r="O12" s="83">
        <v>5.4</v>
      </c>
      <c r="P12" s="83">
        <v>0.05</v>
      </c>
      <c r="Q12" s="21">
        <f>20*S12+30*U12+10*W12+10*Y12+30*AA12</f>
        <v>50</v>
      </c>
      <c r="R12" s="85">
        <v>12.6</v>
      </c>
      <c r="S12" s="86">
        <v>0</v>
      </c>
      <c r="T12" s="83">
        <v>167.4</v>
      </c>
      <c r="U12" s="83">
        <v>0</v>
      </c>
      <c r="V12" s="83">
        <v>0</v>
      </c>
      <c r="W12" s="83">
        <v>1</v>
      </c>
      <c r="X12" s="83">
        <v>1</v>
      </c>
      <c r="Y12" s="83">
        <v>1</v>
      </c>
      <c r="Z12" s="83"/>
      <c r="AA12" s="83">
        <v>1</v>
      </c>
      <c r="AB12" s="21">
        <f>$AD$7*AD12</f>
        <v>50</v>
      </c>
      <c r="AC12" s="21">
        <v>95</v>
      </c>
      <c r="AD12" s="21">
        <v>0.5</v>
      </c>
      <c r="AE12" s="21">
        <f t="shared" ref="AE12:AE18" si="2">$AF$7*AG12+$AH$7*AI12+$AL$7*AM12</f>
        <v>100</v>
      </c>
      <c r="AF12" s="70"/>
      <c r="AG12" s="70">
        <v>1</v>
      </c>
      <c r="AH12" s="67"/>
      <c r="AI12" s="70">
        <v>1</v>
      </c>
      <c r="AJ12" s="67"/>
      <c r="AK12" s="70"/>
      <c r="AL12" s="70"/>
      <c r="AM12" s="69">
        <v>1</v>
      </c>
      <c r="AN12" s="21">
        <f>26.7*AP12+20*AR12+20*AT12+33*AV12</f>
        <v>99.7</v>
      </c>
      <c r="AO12" s="70"/>
      <c r="AP12" s="82">
        <v>1</v>
      </c>
      <c r="AQ12" s="70"/>
      <c r="AR12" s="70">
        <v>1</v>
      </c>
      <c r="AS12" s="70"/>
      <c r="AT12" s="70">
        <v>1</v>
      </c>
      <c r="AU12" s="67"/>
      <c r="AV12" s="83">
        <v>1</v>
      </c>
      <c r="AW12" s="70"/>
      <c r="AX12" s="70" t="s">
        <v>22</v>
      </c>
      <c r="AY12" s="21">
        <f t="shared" ref="AY12:AY18" si="3">$AZ$7*BA12+$BB$7*BC12+$BD$7*BE12+$BF$7*BG12</f>
        <v>100</v>
      </c>
      <c r="AZ12" s="17">
        <v>0</v>
      </c>
      <c r="BA12" s="17">
        <v>1</v>
      </c>
      <c r="BB12" s="17">
        <v>0</v>
      </c>
      <c r="BC12" s="17">
        <v>1</v>
      </c>
      <c r="BD12" s="17">
        <v>0</v>
      </c>
      <c r="BE12" s="17">
        <v>1</v>
      </c>
      <c r="BF12" s="17">
        <v>0</v>
      </c>
      <c r="BG12" s="17">
        <v>1</v>
      </c>
      <c r="BH12" s="21">
        <f>$BI$7*BJ12</f>
        <v>0</v>
      </c>
      <c r="BI12" s="69">
        <v>17</v>
      </c>
      <c r="BJ12" s="69">
        <v>0</v>
      </c>
    </row>
    <row r="13" spans="1:64" s="68" customFormat="1" ht="12.75" customHeight="1" x14ac:dyDescent="0.25">
      <c r="A13" s="35">
        <v>3</v>
      </c>
      <c r="B13" s="33" t="s">
        <v>18</v>
      </c>
      <c r="C13" s="21">
        <f>$D$5*D13+$Q$5*Q13+$AE$5*AE13+$AN$5*AN13</f>
        <v>82.272733333333335</v>
      </c>
      <c r="D13" s="21">
        <f t="shared" si="1"/>
        <v>84.589999999999989</v>
      </c>
      <c r="E13" s="88">
        <v>75</v>
      </c>
      <c r="F13" s="82">
        <f t="shared" ref="F13:F19" si="4">E13/100</f>
        <v>0.75</v>
      </c>
      <c r="G13" s="87"/>
      <c r="H13" s="88">
        <v>1</v>
      </c>
      <c r="I13" s="88">
        <v>96.5</v>
      </c>
      <c r="J13" s="88">
        <v>0.96</v>
      </c>
      <c r="K13" s="88">
        <v>89.9</v>
      </c>
      <c r="L13" s="88">
        <v>0.94</v>
      </c>
      <c r="M13" s="88">
        <v>10</v>
      </c>
      <c r="N13" s="91">
        <v>0.9</v>
      </c>
      <c r="O13" s="88">
        <v>0</v>
      </c>
      <c r="P13" s="88">
        <v>1</v>
      </c>
      <c r="Q13" s="21">
        <f t="shared" ref="Q13:Q18" si="5">$R$7*S13+$T$7*U13+$V$7*W13</f>
        <v>99.666666666666671</v>
      </c>
      <c r="R13" s="84">
        <v>0.56000000000000005</v>
      </c>
      <c r="S13" s="17">
        <v>0.99</v>
      </c>
      <c r="T13" s="69">
        <v>-4.5</v>
      </c>
      <c r="U13" s="69">
        <v>1</v>
      </c>
      <c r="V13" s="69">
        <v>0</v>
      </c>
      <c r="W13" s="69">
        <v>1</v>
      </c>
      <c r="X13" s="69">
        <v>1</v>
      </c>
      <c r="Y13" s="17" t="s">
        <v>22</v>
      </c>
      <c r="Z13" s="69" t="s">
        <v>44</v>
      </c>
      <c r="AA13" s="69" t="s">
        <v>43</v>
      </c>
      <c r="AB13" s="21" t="s">
        <v>22</v>
      </c>
      <c r="AC13" s="54"/>
      <c r="AD13" s="17" t="s">
        <v>22</v>
      </c>
      <c r="AE13" s="21">
        <f t="shared" si="2"/>
        <v>68.7</v>
      </c>
      <c r="AF13" s="69"/>
      <c r="AG13" s="69">
        <v>1</v>
      </c>
      <c r="AH13" s="54"/>
      <c r="AI13" s="69">
        <v>0</v>
      </c>
      <c r="AJ13" s="54"/>
      <c r="AK13" s="69" t="s">
        <v>22</v>
      </c>
      <c r="AL13" s="69">
        <v>0</v>
      </c>
      <c r="AM13" s="69">
        <v>1</v>
      </c>
      <c r="AN13" s="21">
        <f t="shared" ref="AN13:AN18" si="6">$AR$7*AR13+$AT$7*AT13+$AV$7*AV13</f>
        <v>100</v>
      </c>
      <c r="AO13" s="69"/>
      <c r="AP13" s="69">
        <v>1</v>
      </c>
      <c r="AQ13" s="69"/>
      <c r="AR13" s="69">
        <v>1</v>
      </c>
      <c r="AS13" s="69"/>
      <c r="AT13" s="69">
        <v>1</v>
      </c>
      <c r="AU13" s="54"/>
      <c r="AV13" s="82">
        <v>1</v>
      </c>
      <c r="AW13" s="69"/>
      <c r="AX13" s="69" t="s">
        <v>22</v>
      </c>
      <c r="AY13" s="21">
        <f t="shared" si="3"/>
        <v>100</v>
      </c>
      <c r="AZ13" s="17">
        <v>0</v>
      </c>
      <c r="BA13" s="17">
        <v>1</v>
      </c>
      <c r="BB13" s="17">
        <v>0</v>
      </c>
      <c r="BC13" s="17">
        <v>1</v>
      </c>
      <c r="BD13" s="17">
        <v>0</v>
      </c>
      <c r="BE13" s="17">
        <v>1</v>
      </c>
      <c r="BF13" s="17">
        <v>0</v>
      </c>
      <c r="BG13" s="17">
        <v>1</v>
      </c>
      <c r="BH13" s="21" t="s">
        <v>22</v>
      </c>
      <c r="BI13" s="69"/>
      <c r="BJ13" s="93" t="s">
        <v>22</v>
      </c>
    </row>
    <row r="14" spans="1:64" s="68" customFormat="1" ht="24" customHeight="1" x14ac:dyDescent="0.25">
      <c r="A14" s="35">
        <v>4</v>
      </c>
      <c r="B14" s="75" t="s">
        <v>19</v>
      </c>
      <c r="C14" s="21">
        <f t="shared" ref="C14:C16" si="7">$D$5*D14+$Q$5*Q14+$AE$5*AE14+$AN$5*AN14</f>
        <v>80.945000000000007</v>
      </c>
      <c r="D14" s="21">
        <f t="shared" si="1"/>
        <v>79.150000000000006</v>
      </c>
      <c r="E14" s="82">
        <v>75</v>
      </c>
      <c r="F14" s="82">
        <f t="shared" si="4"/>
        <v>0.75</v>
      </c>
      <c r="G14" s="87"/>
      <c r="H14" s="82">
        <v>0.75</v>
      </c>
      <c r="I14" s="82">
        <v>93.23</v>
      </c>
      <c r="J14" s="82">
        <v>0.9</v>
      </c>
      <c r="K14" s="82">
        <v>87.85</v>
      </c>
      <c r="L14" s="82">
        <v>0.9</v>
      </c>
      <c r="M14" s="82">
        <v>12</v>
      </c>
      <c r="N14" s="89">
        <v>1</v>
      </c>
      <c r="O14" s="82">
        <v>6.2</v>
      </c>
      <c r="P14" s="82">
        <v>0.94</v>
      </c>
      <c r="Q14" s="21">
        <f t="shared" si="5"/>
        <v>100.00000000000001</v>
      </c>
      <c r="R14" s="72">
        <v>0.25</v>
      </c>
      <c r="S14" s="69">
        <v>1</v>
      </c>
      <c r="T14" s="69">
        <v>-7.8</v>
      </c>
      <c r="U14" s="69">
        <v>1</v>
      </c>
      <c r="V14" s="69">
        <v>0</v>
      </c>
      <c r="W14" s="69">
        <v>1</v>
      </c>
      <c r="X14" s="69">
        <v>1</v>
      </c>
      <c r="Y14" s="17" t="s">
        <v>22</v>
      </c>
      <c r="Z14" s="69" t="s">
        <v>44</v>
      </c>
      <c r="AA14" s="69" t="s">
        <v>43</v>
      </c>
      <c r="AB14" s="21" t="s">
        <v>22</v>
      </c>
      <c r="AC14" s="54"/>
      <c r="AD14" s="17" t="s">
        <v>22</v>
      </c>
      <c r="AE14" s="21">
        <f t="shared" si="2"/>
        <v>68.7</v>
      </c>
      <c r="AF14" s="69"/>
      <c r="AG14" s="69">
        <v>1</v>
      </c>
      <c r="AH14" s="54"/>
      <c r="AI14" s="69">
        <v>0</v>
      </c>
      <c r="AJ14" s="54"/>
      <c r="AK14" s="69" t="s">
        <v>22</v>
      </c>
      <c r="AL14" s="69">
        <v>0</v>
      </c>
      <c r="AM14" s="69">
        <v>1</v>
      </c>
      <c r="AN14" s="21">
        <f t="shared" si="6"/>
        <v>100</v>
      </c>
      <c r="AO14" s="69"/>
      <c r="AP14" s="69">
        <v>1</v>
      </c>
      <c r="AQ14" s="69"/>
      <c r="AR14" s="69">
        <v>1</v>
      </c>
      <c r="AS14" s="69"/>
      <c r="AT14" s="69">
        <v>1</v>
      </c>
      <c r="AU14" s="54"/>
      <c r="AV14" s="82">
        <v>1</v>
      </c>
      <c r="AW14" s="69"/>
      <c r="AX14" s="69" t="s">
        <v>22</v>
      </c>
      <c r="AY14" s="21">
        <f t="shared" si="3"/>
        <v>100</v>
      </c>
      <c r="AZ14" s="17">
        <v>0</v>
      </c>
      <c r="BA14" s="17">
        <v>1</v>
      </c>
      <c r="BB14" s="17">
        <v>0</v>
      </c>
      <c r="BC14" s="17">
        <v>1</v>
      </c>
      <c r="BD14" s="17">
        <v>0</v>
      </c>
      <c r="BE14" s="17">
        <v>1</v>
      </c>
      <c r="BF14" s="17">
        <v>0</v>
      </c>
      <c r="BG14" s="17">
        <v>1</v>
      </c>
      <c r="BH14" s="21" t="s">
        <v>22</v>
      </c>
      <c r="BI14" s="69"/>
      <c r="BJ14" s="93" t="s">
        <v>22</v>
      </c>
    </row>
    <row r="15" spans="1:64" s="68" customFormat="1" x14ac:dyDescent="0.25">
      <c r="A15" s="35">
        <v>5</v>
      </c>
      <c r="B15" s="71" t="s">
        <v>56</v>
      </c>
      <c r="C15" s="21">
        <f t="shared" si="7"/>
        <v>88.037599999999998</v>
      </c>
      <c r="D15" s="21">
        <f t="shared" si="1"/>
        <v>84.759999999999991</v>
      </c>
      <c r="E15" s="82">
        <v>100</v>
      </c>
      <c r="F15" s="82">
        <f t="shared" si="4"/>
        <v>1</v>
      </c>
      <c r="G15" s="87"/>
      <c r="H15" s="82">
        <v>1</v>
      </c>
      <c r="I15" s="82">
        <v>86.8</v>
      </c>
      <c r="J15" s="82">
        <v>0.87</v>
      </c>
      <c r="K15" s="82">
        <v>81.5</v>
      </c>
      <c r="L15" s="82">
        <v>0.82</v>
      </c>
      <c r="M15" s="82">
        <v>8</v>
      </c>
      <c r="N15" s="89">
        <v>0.92</v>
      </c>
      <c r="O15" s="82">
        <v>0</v>
      </c>
      <c r="P15" s="82">
        <v>1</v>
      </c>
      <c r="Q15" s="21">
        <f t="shared" si="5"/>
        <v>100.00000000000001</v>
      </c>
      <c r="R15" s="84">
        <v>1.1000000000000001</v>
      </c>
      <c r="S15" s="17">
        <v>1</v>
      </c>
      <c r="T15" s="69">
        <v>-53.1</v>
      </c>
      <c r="U15" s="69">
        <v>1</v>
      </c>
      <c r="V15" s="69">
        <v>0</v>
      </c>
      <c r="W15" s="69">
        <v>1</v>
      </c>
      <c r="X15" s="69">
        <v>1</v>
      </c>
      <c r="Y15" s="17" t="s">
        <v>22</v>
      </c>
      <c r="Z15" s="69" t="s">
        <v>44</v>
      </c>
      <c r="AA15" s="69" t="s">
        <v>43</v>
      </c>
      <c r="AB15" s="21" t="s">
        <v>22</v>
      </c>
      <c r="AC15" s="54"/>
      <c r="AD15" s="17" t="s">
        <v>22</v>
      </c>
      <c r="AE15" s="21">
        <f t="shared" si="2"/>
        <v>100</v>
      </c>
      <c r="AF15" s="69"/>
      <c r="AG15" s="69">
        <v>1</v>
      </c>
      <c r="AH15" s="54"/>
      <c r="AI15" s="69">
        <v>1</v>
      </c>
      <c r="AJ15" s="54"/>
      <c r="AK15" s="69" t="s">
        <v>22</v>
      </c>
      <c r="AL15" s="69">
        <v>0</v>
      </c>
      <c r="AM15" s="69">
        <v>1</v>
      </c>
      <c r="AN15" s="21">
        <f t="shared" si="6"/>
        <v>100</v>
      </c>
      <c r="AO15" s="69"/>
      <c r="AP15" s="69">
        <v>1</v>
      </c>
      <c r="AQ15" s="69"/>
      <c r="AR15" s="69">
        <v>1</v>
      </c>
      <c r="AS15" s="69"/>
      <c r="AT15" s="69">
        <v>1</v>
      </c>
      <c r="AU15" s="54"/>
      <c r="AV15" s="82">
        <v>1</v>
      </c>
      <c r="AW15" s="69"/>
      <c r="AX15" s="69" t="s">
        <v>22</v>
      </c>
      <c r="AY15" s="21">
        <f t="shared" si="3"/>
        <v>100</v>
      </c>
      <c r="AZ15" s="17">
        <v>0</v>
      </c>
      <c r="BA15" s="17">
        <v>1</v>
      </c>
      <c r="BB15" s="17">
        <v>0</v>
      </c>
      <c r="BC15" s="17">
        <v>1</v>
      </c>
      <c r="BD15" s="17">
        <v>0</v>
      </c>
      <c r="BE15" s="17">
        <v>1</v>
      </c>
      <c r="BF15" s="17">
        <v>0</v>
      </c>
      <c r="BG15" s="17">
        <v>1</v>
      </c>
      <c r="BH15" s="21" t="s">
        <v>22</v>
      </c>
      <c r="BI15" s="69"/>
      <c r="BJ15" s="93" t="s">
        <v>22</v>
      </c>
    </row>
    <row r="16" spans="1:64" s="68" customFormat="1" ht="26.4" x14ac:dyDescent="0.25">
      <c r="A16" s="35">
        <v>6</v>
      </c>
      <c r="B16" s="14" t="s">
        <v>20</v>
      </c>
      <c r="C16" s="21">
        <f t="shared" si="7"/>
        <v>87.56613333333334</v>
      </c>
      <c r="D16" s="21">
        <f t="shared" si="1"/>
        <v>83.28</v>
      </c>
      <c r="E16" s="88">
        <v>100</v>
      </c>
      <c r="F16" s="82">
        <f t="shared" si="4"/>
        <v>1</v>
      </c>
      <c r="G16" s="87"/>
      <c r="H16" s="88">
        <v>1</v>
      </c>
      <c r="I16" s="88">
        <v>90.9</v>
      </c>
      <c r="J16" s="88">
        <v>0.9</v>
      </c>
      <c r="K16" s="88">
        <v>70.900000000000006</v>
      </c>
      <c r="L16" s="88">
        <v>0.7</v>
      </c>
      <c r="M16" s="88">
        <v>6</v>
      </c>
      <c r="N16" s="91">
        <v>0.94</v>
      </c>
      <c r="O16" s="88">
        <v>0</v>
      </c>
      <c r="P16" s="88">
        <v>1</v>
      </c>
      <c r="Q16" s="21">
        <f t="shared" si="5"/>
        <v>99.666666666666671</v>
      </c>
      <c r="R16" s="84">
        <v>1E-3</v>
      </c>
      <c r="S16" s="17">
        <v>0.99</v>
      </c>
      <c r="T16" s="69">
        <v>12.1</v>
      </c>
      <c r="U16" s="69">
        <v>1</v>
      </c>
      <c r="V16" s="69">
        <v>0</v>
      </c>
      <c r="W16" s="69">
        <v>1</v>
      </c>
      <c r="X16" s="69">
        <v>1</v>
      </c>
      <c r="Y16" s="17" t="s">
        <v>22</v>
      </c>
      <c r="Z16" s="69" t="s">
        <v>44</v>
      </c>
      <c r="AA16" s="69" t="s">
        <v>43</v>
      </c>
      <c r="AB16" s="21" t="s">
        <v>22</v>
      </c>
      <c r="AC16" s="54"/>
      <c r="AD16" s="17" t="s">
        <v>22</v>
      </c>
      <c r="AE16" s="21">
        <f t="shared" si="2"/>
        <v>100</v>
      </c>
      <c r="AF16" s="69"/>
      <c r="AG16" s="69">
        <v>1</v>
      </c>
      <c r="AH16" s="54"/>
      <c r="AI16" s="69">
        <v>1</v>
      </c>
      <c r="AJ16" s="54"/>
      <c r="AK16" s="69" t="s">
        <v>22</v>
      </c>
      <c r="AL16" s="69">
        <v>0</v>
      </c>
      <c r="AM16" s="69">
        <v>1</v>
      </c>
      <c r="AN16" s="21">
        <f t="shared" si="6"/>
        <v>100</v>
      </c>
      <c r="AO16" s="69"/>
      <c r="AP16" s="69">
        <v>1</v>
      </c>
      <c r="AQ16" s="69"/>
      <c r="AR16" s="69">
        <v>1</v>
      </c>
      <c r="AS16" s="69"/>
      <c r="AT16" s="69">
        <v>1</v>
      </c>
      <c r="AU16" s="54"/>
      <c r="AV16" s="82">
        <v>1</v>
      </c>
      <c r="AW16" s="69"/>
      <c r="AX16" s="69" t="s">
        <v>22</v>
      </c>
      <c r="AY16" s="21">
        <f t="shared" si="3"/>
        <v>100</v>
      </c>
      <c r="AZ16" s="17">
        <v>0</v>
      </c>
      <c r="BA16" s="17">
        <v>1</v>
      </c>
      <c r="BB16" s="17">
        <v>0</v>
      </c>
      <c r="BC16" s="17">
        <v>1</v>
      </c>
      <c r="BD16" s="17">
        <v>0</v>
      </c>
      <c r="BE16" s="17">
        <v>1</v>
      </c>
      <c r="BF16" s="17">
        <v>0</v>
      </c>
      <c r="BG16" s="17">
        <v>1</v>
      </c>
      <c r="BH16" s="21" t="s">
        <v>22</v>
      </c>
      <c r="BI16" s="69"/>
      <c r="BJ16" s="93" t="s">
        <v>22</v>
      </c>
    </row>
    <row r="17" spans="1:64" s="68" customFormat="1" ht="26.4" x14ac:dyDescent="0.25">
      <c r="A17" s="35">
        <v>7</v>
      </c>
      <c r="B17" s="74" t="s">
        <v>61</v>
      </c>
      <c r="C17" s="21">
        <f t="shared" ref="C17:C18" si="8">$E$6*D17+$R$6*Q17+$AF$6*AE17+$AN$6*AN17+$AY$6*AY17+$BH$6*BH17</f>
        <v>79.753347619047616</v>
      </c>
      <c r="D17" s="70">
        <f>(E7+F7)*F17+(G7+H7)*H17+(M7+N7)*N17+(O7+P7)*P17</f>
        <v>91.142857142857139</v>
      </c>
      <c r="E17" s="82">
        <v>100</v>
      </c>
      <c r="F17" s="82">
        <f t="shared" si="4"/>
        <v>1</v>
      </c>
      <c r="G17" s="87"/>
      <c r="H17" s="82">
        <v>1</v>
      </c>
      <c r="I17" s="87"/>
      <c r="J17" s="82" t="s">
        <v>22</v>
      </c>
      <c r="K17" s="87"/>
      <c r="L17" s="82" t="s">
        <v>22</v>
      </c>
      <c r="M17" s="82">
        <v>18</v>
      </c>
      <c r="N17" s="89">
        <v>0.64</v>
      </c>
      <c r="O17" s="82">
        <v>29.7</v>
      </c>
      <c r="P17" s="82">
        <v>0.74</v>
      </c>
      <c r="Q17" s="70">
        <f t="shared" si="5"/>
        <v>91.666666666666671</v>
      </c>
      <c r="R17" s="84">
        <v>2.9</v>
      </c>
      <c r="S17" s="17">
        <v>1</v>
      </c>
      <c r="T17" s="69">
        <v>10.6</v>
      </c>
      <c r="U17" s="69">
        <v>1</v>
      </c>
      <c r="V17" s="69">
        <v>0.1</v>
      </c>
      <c r="W17" s="69">
        <v>0.5</v>
      </c>
      <c r="X17" s="69">
        <v>1</v>
      </c>
      <c r="Y17" s="17" t="s">
        <v>22</v>
      </c>
      <c r="Z17" s="69" t="s">
        <v>44</v>
      </c>
      <c r="AA17" s="69" t="s">
        <v>43</v>
      </c>
      <c r="AB17" s="70" t="s">
        <v>22</v>
      </c>
      <c r="AC17" s="54"/>
      <c r="AD17" s="17" t="s">
        <v>22</v>
      </c>
      <c r="AE17" s="70">
        <f t="shared" si="2"/>
        <v>68.7</v>
      </c>
      <c r="AF17" s="69"/>
      <c r="AG17" s="69">
        <v>1</v>
      </c>
      <c r="AH17" s="54"/>
      <c r="AI17" s="69">
        <v>0</v>
      </c>
      <c r="AJ17" s="54"/>
      <c r="AK17" s="69" t="s">
        <v>22</v>
      </c>
      <c r="AL17" s="69">
        <v>0</v>
      </c>
      <c r="AM17" s="69">
        <v>1</v>
      </c>
      <c r="AN17" s="21">
        <f t="shared" si="6"/>
        <v>100</v>
      </c>
      <c r="AO17" s="69"/>
      <c r="AP17" s="69">
        <v>1</v>
      </c>
      <c r="AQ17" s="69"/>
      <c r="AR17" s="69">
        <v>1</v>
      </c>
      <c r="AS17" s="69"/>
      <c r="AT17" s="69">
        <v>1</v>
      </c>
      <c r="AU17" s="54" t="s">
        <v>22</v>
      </c>
      <c r="AV17" s="69">
        <v>1</v>
      </c>
      <c r="AW17" s="69"/>
      <c r="AX17" s="69" t="s">
        <v>22</v>
      </c>
      <c r="AY17" s="70">
        <f t="shared" si="3"/>
        <v>100</v>
      </c>
      <c r="AZ17" s="17">
        <v>0</v>
      </c>
      <c r="BA17" s="17">
        <v>1</v>
      </c>
      <c r="BB17" s="17">
        <v>0</v>
      </c>
      <c r="BC17" s="17">
        <v>1</v>
      </c>
      <c r="BD17" s="17">
        <v>0</v>
      </c>
      <c r="BE17" s="17">
        <v>1</v>
      </c>
      <c r="BF17" s="17">
        <v>0</v>
      </c>
      <c r="BG17" s="17">
        <v>1</v>
      </c>
      <c r="BH17" s="70">
        <f t="shared" ref="BH17:BH18" si="9">$BI$7*BJ17</f>
        <v>0</v>
      </c>
      <c r="BI17" s="69">
        <v>11</v>
      </c>
      <c r="BJ17" s="69">
        <v>0</v>
      </c>
    </row>
    <row r="18" spans="1:64" s="68" customFormat="1" ht="39.6" x14ac:dyDescent="0.25">
      <c r="A18" s="35">
        <v>8</v>
      </c>
      <c r="B18" s="14" t="s">
        <v>62</v>
      </c>
      <c r="C18" s="21">
        <f t="shared" si="8"/>
        <v>68.279417333333342</v>
      </c>
      <c r="D18" s="21">
        <f>F18*26.6+H18*17.7+J18*38.1+N18*8.8+P18*8.8</f>
        <v>52.694000000000003</v>
      </c>
      <c r="E18" s="88">
        <v>50</v>
      </c>
      <c r="F18" s="82">
        <f t="shared" si="4"/>
        <v>0.5</v>
      </c>
      <c r="G18" s="88"/>
      <c r="H18" s="88">
        <v>0</v>
      </c>
      <c r="I18" s="88">
        <v>91.2</v>
      </c>
      <c r="J18" s="88">
        <v>0.9</v>
      </c>
      <c r="K18" s="88"/>
      <c r="L18" s="88" t="s">
        <v>22</v>
      </c>
      <c r="M18" s="88">
        <v>40</v>
      </c>
      <c r="N18" s="91">
        <v>0.57999999999999996</v>
      </c>
      <c r="O18" s="88">
        <v>67</v>
      </c>
      <c r="P18" s="88">
        <v>0</v>
      </c>
      <c r="Q18" s="21">
        <f t="shared" si="5"/>
        <v>66.666666666666671</v>
      </c>
      <c r="R18" s="17">
        <v>48.5</v>
      </c>
      <c r="S18" s="17">
        <v>0</v>
      </c>
      <c r="T18" s="69">
        <v>3.7</v>
      </c>
      <c r="U18" s="69">
        <v>1</v>
      </c>
      <c r="V18" s="69">
        <v>0</v>
      </c>
      <c r="W18" s="69">
        <v>1</v>
      </c>
      <c r="X18" s="69">
        <v>1</v>
      </c>
      <c r="Y18" s="17" t="s">
        <v>22</v>
      </c>
      <c r="Z18" s="69" t="s">
        <v>44</v>
      </c>
      <c r="AA18" s="69" t="s">
        <v>43</v>
      </c>
      <c r="AB18" s="21" t="s">
        <v>22</v>
      </c>
      <c r="AC18" s="54"/>
      <c r="AD18" s="17" t="s">
        <v>22</v>
      </c>
      <c r="AE18" s="21">
        <f t="shared" si="2"/>
        <v>68.7</v>
      </c>
      <c r="AF18" s="69"/>
      <c r="AG18" s="69">
        <v>1</v>
      </c>
      <c r="AH18" s="54"/>
      <c r="AI18" s="69">
        <v>0</v>
      </c>
      <c r="AJ18" s="54"/>
      <c r="AK18" s="69" t="s">
        <v>22</v>
      </c>
      <c r="AL18" s="69">
        <v>0</v>
      </c>
      <c r="AM18" s="69">
        <v>1</v>
      </c>
      <c r="AN18" s="21">
        <f t="shared" si="6"/>
        <v>100</v>
      </c>
      <c r="AO18" s="69"/>
      <c r="AP18" s="69">
        <v>1</v>
      </c>
      <c r="AQ18" s="69"/>
      <c r="AR18" s="69">
        <v>1</v>
      </c>
      <c r="AS18" s="69"/>
      <c r="AT18" s="69">
        <v>1</v>
      </c>
      <c r="AU18" s="54" t="s">
        <v>22</v>
      </c>
      <c r="AV18" s="69">
        <v>1</v>
      </c>
      <c r="AW18" s="69"/>
      <c r="AX18" s="69" t="s">
        <v>22</v>
      </c>
      <c r="AY18" s="21">
        <f t="shared" si="3"/>
        <v>50</v>
      </c>
      <c r="AZ18" s="73">
        <v>0.98</v>
      </c>
      <c r="BA18" s="17">
        <v>0</v>
      </c>
      <c r="BB18" s="73">
        <v>66.67</v>
      </c>
      <c r="BC18" s="17">
        <v>0</v>
      </c>
      <c r="BD18" s="17">
        <v>0</v>
      </c>
      <c r="BE18" s="17">
        <v>1</v>
      </c>
      <c r="BF18" s="17">
        <v>0</v>
      </c>
      <c r="BG18" s="17">
        <v>1</v>
      </c>
      <c r="BH18" s="21">
        <f t="shared" si="9"/>
        <v>100</v>
      </c>
      <c r="BI18" s="69">
        <v>-12.7</v>
      </c>
      <c r="BJ18" s="69">
        <v>1</v>
      </c>
    </row>
    <row r="19" spans="1:64" x14ac:dyDescent="0.25">
      <c r="A19" s="35">
        <v>9</v>
      </c>
      <c r="B19" s="15" t="s">
        <v>21</v>
      </c>
      <c r="C19" s="21">
        <f>0.36*D19+0.36*Q19+0.28*AN19</f>
        <v>84.088000000000008</v>
      </c>
      <c r="D19" s="21">
        <f>F19*57+H19*43</f>
        <v>100</v>
      </c>
      <c r="E19" s="88">
        <v>100</v>
      </c>
      <c r="F19" s="82">
        <f t="shared" si="4"/>
        <v>1</v>
      </c>
      <c r="G19" s="88"/>
      <c r="H19" s="88">
        <v>1</v>
      </c>
      <c r="I19" s="88"/>
      <c r="J19" s="88" t="s">
        <v>22</v>
      </c>
      <c r="K19" s="88"/>
      <c r="L19" s="88" t="s">
        <v>22</v>
      </c>
      <c r="M19" s="88"/>
      <c r="N19" s="88" t="s">
        <v>22</v>
      </c>
      <c r="O19" s="88"/>
      <c r="P19" s="88" t="s">
        <v>22</v>
      </c>
      <c r="Q19" s="21">
        <f>R21*S19+T21*U19</f>
        <v>55.800000000000004</v>
      </c>
      <c r="R19" s="17">
        <v>34</v>
      </c>
      <c r="S19" s="17">
        <v>0</v>
      </c>
      <c r="T19" s="69">
        <v>57.3</v>
      </c>
      <c r="U19" s="69">
        <v>0.93</v>
      </c>
      <c r="V19" s="69"/>
      <c r="W19" s="69" t="s">
        <v>22</v>
      </c>
      <c r="X19" s="69"/>
      <c r="Y19" s="17" t="s">
        <v>22</v>
      </c>
      <c r="Z19" s="69" t="s">
        <v>44</v>
      </c>
      <c r="AA19" s="69" t="s">
        <v>43</v>
      </c>
      <c r="AB19" s="21" t="s">
        <v>22</v>
      </c>
      <c r="AC19" s="54"/>
      <c r="AD19" s="17" t="s">
        <v>22</v>
      </c>
      <c r="AE19" s="21" t="s">
        <v>22</v>
      </c>
      <c r="AF19" s="69"/>
      <c r="AG19" s="69" t="s">
        <v>22</v>
      </c>
      <c r="AH19" s="54"/>
      <c r="AI19" s="69" t="s">
        <v>22</v>
      </c>
      <c r="AJ19" s="54"/>
      <c r="AK19" s="69" t="s">
        <v>22</v>
      </c>
      <c r="AL19" s="69"/>
      <c r="AM19" s="69" t="s">
        <v>22</v>
      </c>
      <c r="AN19" s="21">
        <v>100</v>
      </c>
      <c r="AO19" s="69"/>
      <c r="AP19" s="69" t="s">
        <v>22</v>
      </c>
      <c r="AQ19" s="69"/>
      <c r="AR19" s="69" t="s">
        <v>22</v>
      </c>
      <c r="AS19" s="69"/>
      <c r="AT19" s="69" t="s">
        <v>22</v>
      </c>
      <c r="AU19" s="54" t="s">
        <v>22</v>
      </c>
      <c r="AV19" s="69">
        <v>1</v>
      </c>
      <c r="AW19" s="54"/>
      <c r="AX19" s="54" t="s">
        <v>22</v>
      </c>
      <c r="AY19" s="21" t="s">
        <v>22</v>
      </c>
      <c r="AZ19" s="17"/>
      <c r="BA19" s="17" t="s">
        <v>22</v>
      </c>
      <c r="BB19" s="17"/>
      <c r="BC19" s="17" t="s">
        <v>22</v>
      </c>
      <c r="BD19" s="17"/>
      <c r="BE19" s="17" t="s">
        <v>22</v>
      </c>
      <c r="BF19" s="17"/>
      <c r="BG19" s="17" t="s">
        <v>22</v>
      </c>
      <c r="BH19" s="21" t="s">
        <v>22</v>
      </c>
      <c r="BI19" s="17"/>
      <c r="BJ19" s="17" t="s">
        <v>22</v>
      </c>
    </row>
    <row r="20" spans="1:64" s="9" customFormat="1" x14ac:dyDescent="0.25">
      <c r="A20" s="64"/>
      <c r="B20" s="41" t="s">
        <v>15</v>
      </c>
      <c r="C20" s="22">
        <f>(C11+C12+C13+C14+C15+C16+C17+C18+C19)/9</f>
        <v>79.811770179894168</v>
      </c>
      <c r="D20" s="22">
        <f>(D11+D12+D13+D14+D15+D16+D17+D18+D19)/9</f>
        <v>80.157269841269837</v>
      </c>
      <c r="E20" s="22"/>
      <c r="F20" s="22">
        <f>(F19+F18+F17+F16+F15+F14+F13+F12+F11)/9</f>
        <v>0.86111111111111116</v>
      </c>
      <c r="G20" s="22"/>
      <c r="H20" s="22">
        <f>(H19+H18+H17+H16+H15+H14+H13+H12+H11)/9</f>
        <v>0.86111111111111116</v>
      </c>
      <c r="I20" s="22"/>
      <c r="J20" s="22">
        <f>(J18+J16+J15+J14+J13+J12)/6</f>
        <v>0.85499999999999987</v>
      </c>
      <c r="K20" s="22"/>
      <c r="L20" s="22">
        <f>(L16+L15+L14+L13+L12)/5</f>
        <v>0.69199999999999995</v>
      </c>
      <c r="M20" s="22"/>
      <c r="N20" s="22">
        <f>(N18+N17+N16+N15+N14+N13+N12+N11)/8</f>
        <v>0.78000000000000014</v>
      </c>
      <c r="O20" s="22"/>
      <c r="P20" s="22">
        <f>(P18+P17+P16+P15+P14+P13+P12+P11)/8</f>
        <v>0.6712499999999999</v>
      </c>
      <c r="Q20" s="22">
        <f>SUM(Q11:Q19)/9</f>
        <v>78.903703703703698</v>
      </c>
      <c r="R20" s="22"/>
      <c r="S20" s="22">
        <f>SUM(S11:S19)/9</f>
        <v>0.6644444444444445</v>
      </c>
      <c r="T20" s="22"/>
      <c r="U20" s="22">
        <f>SUM(U11:U19)/9</f>
        <v>0.78111111111111109</v>
      </c>
      <c r="V20" s="22"/>
      <c r="W20" s="22">
        <f>SUM(W11:W19)/8</f>
        <v>0.875</v>
      </c>
      <c r="X20" s="22"/>
      <c r="Y20" s="22">
        <f>SUM(Y11:Y19)/1</f>
        <v>1</v>
      </c>
      <c r="Z20" s="22"/>
      <c r="AA20" s="22">
        <f>SUM(AA11:AA19)/1</f>
        <v>1</v>
      </c>
      <c r="AB20" s="22">
        <f>(AB11+AB12)/2</f>
        <v>75</v>
      </c>
      <c r="AC20" s="22"/>
      <c r="AD20" s="22">
        <f>(AD11+AD12)/2</f>
        <v>0.75</v>
      </c>
      <c r="AE20" s="22">
        <f>SUM(AE11:AE18)/8</f>
        <v>84.350000000000009</v>
      </c>
      <c r="AF20" s="22"/>
      <c r="AG20" s="22">
        <f>SUM(AG11:AG19)/8</f>
        <v>1</v>
      </c>
      <c r="AH20" s="22"/>
      <c r="AI20" s="22">
        <f>SUM(AI11:AI19)/8</f>
        <v>0.5</v>
      </c>
      <c r="AJ20" s="22"/>
      <c r="AK20" s="22" t="s">
        <v>22</v>
      </c>
      <c r="AL20" s="22"/>
      <c r="AM20" s="22">
        <f>SUM(AM11:AM19)/8</f>
        <v>1</v>
      </c>
      <c r="AN20" s="22">
        <f>SUM(AN11:AN19)/9</f>
        <v>99.966666666666669</v>
      </c>
      <c r="AO20" s="22"/>
      <c r="AP20" s="22">
        <f>SUM(AP11:AP19)/8</f>
        <v>1</v>
      </c>
      <c r="AQ20" s="22"/>
      <c r="AR20" s="22">
        <f>SUM(AR11:AR19)/8</f>
        <v>1</v>
      </c>
      <c r="AS20" s="22"/>
      <c r="AT20" s="22">
        <f>(AT18+AT17+AT16+AT15+AT14+AT13+AT12+AT11)/8</f>
        <v>1</v>
      </c>
      <c r="AU20" s="22"/>
      <c r="AV20" s="22">
        <f>(AV18+AV17+AV16+AV15+AV14+AV13+AV12+AV11+AV19)/9</f>
        <v>1</v>
      </c>
      <c r="AW20" s="22"/>
      <c r="AX20" s="22" t="s">
        <v>22</v>
      </c>
      <c r="AY20" s="22">
        <f>SUM(AY11:AY18)/8</f>
        <v>93.75</v>
      </c>
      <c r="AZ20" s="22"/>
      <c r="BA20" s="22">
        <f>(BA18+BA17+BA16+BA15+BA14+BA13+BA12+BA11)/8</f>
        <v>0.875</v>
      </c>
      <c r="BB20" s="22"/>
      <c r="BC20" s="22">
        <f>(BC18+BC17+BC16+BC15+BC14+BC13+BC12+BC11)/8</f>
        <v>0.875</v>
      </c>
      <c r="BD20" s="22"/>
      <c r="BE20" s="22">
        <f>SUM(BE11:BE18)/8</f>
        <v>1</v>
      </c>
      <c r="BF20" s="22"/>
      <c r="BG20" s="22">
        <f>SUM(BG11:BG18)/8</f>
        <v>1</v>
      </c>
      <c r="BH20" s="22">
        <f>SUM(BH11:BH18)/4</f>
        <v>25</v>
      </c>
      <c r="BI20" s="22"/>
      <c r="BJ20" s="22">
        <f>SUM(BJ11:BJ18)/4</f>
        <v>0.25</v>
      </c>
      <c r="BK20" s="46"/>
      <c r="BL20" s="46"/>
    </row>
    <row r="21" spans="1:64" x14ac:dyDescent="0.25">
      <c r="M21" s="65">
        <f>SUM(M11:M20)</f>
        <v>167</v>
      </c>
      <c r="R21" s="58">
        <v>40</v>
      </c>
      <c r="S21" s="58"/>
      <c r="T21" s="58">
        <v>60</v>
      </c>
      <c r="U21" s="57"/>
      <c r="V21" s="57"/>
      <c r="AT21" s="4"/>
    </row>
    <row r="22" spans="1:64" ht="13.2" hidden="1" customHeight="1" x14ac:dyDescent="0.25">
      <c r="R22" s="58"/>
      <c r="S22" s="58"/>
      <c r="T22" s="58"/>
      <c r="U22" s="57"/>
      <c r="V22" s="57"/>
      <c r="AT22" s="4"/>
    </row>
    <row r="23" spans="1:64" ht="13.2" hidden="1" customHeight="1" x14ac:dyDescent="0.25">
      <c r="R23" s="58"/>
      <c r="S23" s="58"/>
      <c r="T23" s="58"/>
      <c r="U23" s="57"/>
      <c r="V23" s="57"/>
      <c r="AT23" s="4"/>
    </row>
    <row r="24" spans="1:64" x14ac:dyDescent="0.25">
      <c r="R24" s="58">
        <v>28.6</v>
      </c>
      <c r="S24" s="58">
        <f>100-R24</f>
        <v>71.400000000000006</v>
      </c>
      <c r="T24" s="58">
        <v>28.6</v>
      </c>
      <c r="U24" s="57">
        <f>100-T24</f>
        <v>71.400000000000006</v>
      </c>
      <c r="V24" s="57"/>
      <c r="AH24" s="28">
        <v>31.3</v>
      </c>
      <c r="AI24" s="28">
        <f>100-AH24</f>
        <v>68.7</v>
      </c>
      <c r="AT24" s="4"/>
      <c r="AU24" s="4">
        <v>31.3</v>
      </c>
      <c r="AV24" s="4">
        <f>100-31.3</f>
        <v>68.7</v>
      </c>
    </row>
    <row r="25" spans="1:64" ht="22.8" hidden="1" x14ac:dyDescent="0.4">
      <c r="B25" s="16" t="s">
        <v>39</v>
      </c>
      <c r="AL25" s="28">
        <v>100</v>
      </c>
      <c r="AT25" s="4"/>
    </row>
    <row r="26" spans="1:64" hidden="1" x14ac:dyDescent="0.25">
      <c r="AT26" s="4"/>
    </row>
    <row r="27" spans="1:64" s="13" customFormat="1" hidden="1" x14ac:dyDescent="0.25">
      <c r="A27" s="29"/>
      <c r="B27" s="1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7"/>
      <c r="U27" s="27"/>
      <c r="V27" s="29"/>
      <c r="W27" s="29"/>
      <c r="X27" s="27"/>
      <c r="Y27" s="27"/>
      <c r="Z27" s="27"/>
      <c r="AA27" s="27"/>
      <c r="AB27" s="27"/>
      <c r="AC27" s="27"/>
      <c r="AD27" s="27"/>
      <c r="AE27" s="27"/>
      <c r="AF27" s="29"/>
      <c r="AG27" s="29"/>
      <c r="AH27" s="29"/>
      <c r="AI27" s="29"/>
      <c r="AJ27" s="29"/>
      <c r="AK27" s="29"/>
      <c r="AL27" s="29" t="e">
        <f>AI26*AL25/AI25</f>
        <v>#DIV/0!</v>
      </c>
      <c r="AM27" s="29"/>
      <c r="AN27" s="29"/>
      <c r="AO27" s="29"/>
      <c r="AP27" s="29"/>
      <c r="AQ27" s="29"/>
      <c r="AR27" s="29"/>
      <c r="AS27" s="29"/>
      <c r="AT27" s="27"/>
      <c r="AU27" s="27"/>
      <c r="AV27" s="27"/>
      <c r="AW27" s="29"/>
      <c r="AX27" s="29"/>
      <c r="AY27" s="29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64" hidden="1" x14ac:dyDescent="0.25">
      <c r="AT28" s="4"/>
    </row>
    <row r="29" spans="1:64" x14ac:dyDescent="0.25">
      <c r="AT29" s="4"/>
    </row>
    <row r="30" spans="1:64" x14ac:dyDescent="0.25">
      <c r="AT30" s="4"/>
    </row>
    <row r="31" spans="1:64" x14ac:dyDescent="0.25">
      <c r="AT31" s="4"/>
    </row>
    <row r="32" spans="1:64" x14ac:dyDescent="0.25">
      <c r="AT32" s="4"/>
    </row>
  </sheetData>
  <autoFilter ref="A10:BJ21"/>
  <customSheetViews>
    <customSheetView guid="{72613C86-EDE8-4535-BE40-9055E8484E9D}" fitToPage="1" showAutoFilter="1" hiddenRows="1">
      <selection activeCell="AN11" sqref="AN11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"/>
      <autoFilter ref="A10:BJ21"/>
    </customSheetView>
    <customSheetView guid="{7A6CAD72-C62F-4F0F-80D9-57828C6B8A30}" showPageBreaks="1" fitToPage="1" printArea="1" showAutoFilter="1" hiddenRows="1" topLeftCell="A7">
      <pane xSplit="2" ySplit="3" topLeftCell="AM10" activePane="bottomRight" state="frozen"/>
      <selection pane="bottomRight" activeCell="AS15" sqref="AS15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2"/>
      <autoFilter ref="A10:BJ21"/>
    </customSheetView>
    <customSheetView guid="{7FA05F01-3585-447E-B076-AD247511947B}" showPageBreaks="1" fitToPage="1" printArea="1" showAutoFilter="1" topLeftCell="B4">
      <pane xSplit="1" ySplit="4" topLeftCell="AP8" activePane="bottomRight" state="frozen"/>
      <selection pane="bottomRight" activeCell="BD12" sqref="BD12"/>
      <colBreaks count="5" manualBreakCount="5">
        <brk id="18" max="23" man="1"/>
        <brk id="33" max="1048575" man="1"/>
        <brk id="34" max="23" man="1"/>
        <brk id="49" max="1048575" man="1"/>
        <brk id="50" max="23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3"/>
      <autoFilter ref="A10:BJ26"/>
    </customSheetView>
    <customSheetView guid="{965FF357-563E-4FCF-9365-D0084DBAD492}" showPageBreaks="1" fitToPage="1" printArea="1" showAutoFilter="1" hiddenRows="1" topLeftCell="A7">
      <selection activeCell="B17" sqref="B17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4"/>
      <autoFilter ref="A10:BJ30"/>
    </customSheetView>
    <customSheetView guid="{B93D86A6-6129-4A2C-AB62-F9CA4D0EF148}" showPageBreaks="1" fitToPage="1" printArea="1" showAutoFilter="1" hiddenRows="1">
      <selection activeCell="C11" sqref="C11:C12"/>
      <colBreaks count="5" manualBreakCount="5">
        <brk id="18" max="23" man="1"/>
        <brk id="33" max="1048575" man="1"/>
        <brk id="34" max="23" man="1"/>
        <brk id="49" max="1048575" man="1"/>
        <brk id="50" max="23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5"/>
      <autoFilter ref="A10:BJ27"/>
    </customSheetView>
    <customSheetView guid="{777B42F9-73BF-4576-BDDB-ED98F10053A3}" scale="60" showPageBreaks="1" fitToPage="1" printArea="1" showAutoFilter="1" hiddenRows="1" view="pageBreakPreview" topLeftCell="B4">
      <pane xSplit="1" ySplit="4" topLeftCell="AN8" activePane="bottomRight" state="frozen"/>
      <selection pane="bottomRight" activeCell="BA22" sqref="BA22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6"/>
      <autoFilter ref="A10:BJ30"/>
    </customSheetView>
    <customSheetView guid="{E763547F-4969-4927-A341-77AF644B78CE}" fitToPage="1" printArea="1" showAutoFilter="1" hiddenRows="1" topLeftCell="A8">
      <pane xSplit="2" ySplit="2" topLeftCell="C10" activePane="bottomRight" state="frozen"/>
      <selection pane="bottomRight" activeCell="L15" sqref="L15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7"/>
      <autoFilter ref="A10:BJ24"/>
    </customSheetView>
    <customSheetView guid="{FB18ABBA-2B7B-481B-A790-51D290555982}" showPageBreaks="1" fitToPage="1" showAutoFilter="1" topLeftCell="B4">
      <pane xSplit="1" ySplit="4" topLeftCell="C8" activePane="bottomRight" state="frozen"/>
      <selection pane="bottomRight" activeCell="AM6" sqref="AM6:AN6"/>
      <colBreaks count="5" manualBreakCount="5">
        <brk id="18" max="21" man="1"/>
        <brk id="33" max="1048575" man="1"/>
        <brk id="34" max="21" man="1"/>
        <brk id="50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86" fitToWidth="4" fitToHeight="6" orientation="landscape" r:id="rId8"/>
      <autoFilter ref="A8:BH22"/>
    </customSheetView>
    <customSheetView guid="{74E459E4-26D2-4E04-8EB9-ABE7FD2AB7D3}" fitToPage="1" showAutoFilter="1" hiddenRows="1" showRuler="0" topLeftCell="B4">
      <pane xSplit="1" ySplit="4" topLeftCell="AR8" activePane="bottomRight" state="frozen"/>
      <selection pane="bottomRight" activeCell="AO15" sqref="AO15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9"/>
      <headerFooter alignWithMargins="0"/>
      <autoFilter ref="B1:BG1"/>
    </customSheetView>
    <customSheetView guid="{E81FE177-A269-4D58-8DFE-6BC20B5992AC}" fitToPage="1" showAutoFilter="1" hiddenRows="1" topLeftCell="B4">
      <pane xSplit="1" ySplit="4" topLeftCell="R8" activePane="bottomRight" state="frozen"/>
      <selection pane="bottomRight" activeCell="AQ9" sqref="AQ9:AQ21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5" fitToWidth="4" fitToHeight="6" orientation="landscape" r:id="rId10"/>
      <autoFilter ref="B1:BG1"/>
    </customSheetView>
    <customSheetView guid="{020C4E22-52F7-48C5-9928-B1D67DF26833}" fitToPage="1" showAutoFilter="1" hiddenRows="1" topLeftCell="B4">
      <pane xSplit="1" ySplit="4" topLeftCell="AF11" activePane="bottomRight" state="frozen"/>
      <selection pane="bottomRight" activeCell="AT13" sqref="AT13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1"/>
      <autoFilter ref="B1:BI1"/>
    </customSheetView>
    <customSheetView guid="{2E039B05-29F2-4C47-9B16-93D4B2EA6117}" showPageBreaks="1" fitToPage="1" printArea="1" showAutoFilter="1" hiddenRows="1" topLeftCell="B4">
      <pane xSplit="1" ySplit="4" topLeftCell="I20" activePane="bottomRight" state="frozen"/>
      <selection pane="bottomRight" activeCell="Q16" sqref="Q16"/>
      <colBreaks count="4" manualBreakCount="4">
        <brk id="19" max="21" man="1"/>
        <brk id="33" max="1048575" man="1"/>
        <brk id="36" max="21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3" fitToWidth="4" fitToHeight="6" orientation="landscape" r:id="rId12"/>
      <autoFilter ref="A8:BH22"/>
    </customSheetView>
    <customSheetView guid="{CF52FBE7-B707-4012-8A45-62BC40F40302}" showPageBreaks="1" fitToPage="1" printArea="1" showAutoFilter="1" hiddenRows="1" topLeftCell="B4">
      <pane xSplit="1" ySplit="4" topLeftCell="X8" activePane="bottomRight" state="frozen"/>
      <selection pane="bottomRight" activeCell="AD10" sqref="AD10"/>
      <colBreaks count="5" manualBreakCount="5">
        <brk id="17" max="21" man="1"/>
        <brk id="32" max="21" man="1"/>
        <brk id="33" max="1048575" man="1"/>
        <brk id="47" max="21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3"/>
      <autoFilter ref="A8:BJ18"/>
    </customSheetView>
    <customSheetView guid="{931133F8-A567-42B0-8FF0-B816D3D4F432}" fitToPage="1" showAutoFilter="1" hiddenRows="1" topLeftCell="A7">
      <selection activeCell="H10" sqref="H10"/>
      <colBreaks count="2" manualBreakCount="2">
        <brk id="33" max="1048575" man="1"/>
        <brk id="49" max="1048575" man="1"/>
      </colBreaks>
      <pageMargins left="0.31496062992125984" right="0.15748031496062992" top="0.19685039370078741" bottom="0.19685039370078741" header="0.11811023622047245" footer="0.11811023622047245"/>
      <pageSetup paperSize="8" scale="67" fitToWidth="4" fitToHeight="6" orientation="landscape" r:id="rId14"/>
      <autoFilter ref="A8:BJ18"/>
    </customSheetView>
    <customSheetView guid="{E4EFDC0F-E717-4467-A210-7C177C14B171}" showPageBreaks="1" fitToPage="1" printArea="1" showAutoFilter="1" hiddenRows="1" topLeftCell="A8">
      <pane xSplit="2" ySplit="2" topLeftCell="C10" activePane="bottomRight" state="frozen"/>
      <selection pane="bottomRight" activeCell="A22" sqref="A22:XFD22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5"/>
      <autoFilter ref="A10:BJ30"/>
    </customSheetView>
    <customSheetView guid="{0441E68F-4617-4923-9F2F-ABC694CDB761}" showPageBreaks="1" fitToPage="1" printArea="1" showAutoFilter="1" topLeftCell="B4">
      <pane xSplit="1" ySplit="4" topLeftCell="X8" activePane="bottomRight" state="frozen"/>
      <selection pane="bottomRight" activeCell="AB20" sqref="AB20"/>
      <colBreaks count="5" manualBreakCount="5">
        <brk id="18" max="23" man="1"/>
        <brk id="33" max="1048575" man="1"/>
        <brk id="34" max="23" man="1"/>
        <brk id="49" max="1048575" man="1"/>
        <brk id="50" max="23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6"/>
      <autoFilter ref="A10:BJ26"/>
    </customSheetView>
    <customSheetView guid="{E5E8B88B-B05E-4475-B4B3-43BABA6BE422}" showPageBreaks="1" fitToPage="1" printArea="1" showAutoFilter="1" hiddenRows="1">
      <pane xSplit="2" topLeftCell="C1" activePane="topRight" state="frozen"/>
      <selection pane="topRight" activeCell="AC16" sqref="AC16"/>
      <colBreaks count="8" manualBreakCount="8">
        <brk id="17" max="21" man="1"/>
        <brk id="18" max="21" man="1"/>
        <brk id="32" max="21" man="1"/>
        <brk id="33" max="1048575" man="1"/>
        <brk id="34" max="21" man="1"/>
        <brk id="47" max="21" man="1"/>
        <brk id="49" max="1048575" man="1"/>
        <brk id="50" max="21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7"/>
      <autoFilter ref="A10:BJ26"/>
    </customSheetView>
    <customSheetView guid="{B7DCA9C7-B881-464C-A39D-8621AE9C5C77}" showPageBreaks="1" fitToPage="1" printArea="1" showAutoFilter="1" hiddenRows="1">
      <selection activeCell="AN11" sqref="AN11"/>
      <colBreaks count="2" manualBreakCount="2">
        <brk id="33" max="1048575" man="1"/>
        <brk id="51" max="1048575" man="1"/>
      </colBreaks>
      <pageMargins left="0.31496062992125984" right="0.15748031496062992" top="0.19685039370078741" bottom="0.19685039370078741" header="0.11811023622047245" footer="0.11811023622047245"/>
      <pageSetup paperSize="8" scale="72" fitToWidth="4" fitToHeight="6" orientation="landscape" r:id="rId18"/>
      <autoFilter ref="A10:BJ21"/>
    </customSheetView>
  </customSheetViews>
  <mergeCells count="31">
    <mergeCell ref="AL8:AM8"/>
    <mergeCell ref="T8:U8"/>
    <mergeCell ref="V8:W8"/>
    <mergeCell ref="X8:Y8"/>
    <mergeCell ref="R8:S8"/>
    <mergeCell ref="AW8:AX8"/>
    <mergeCell ref="AO8:AP8"/>
    <mergeCell ref="AQ8:AR8"/>
    <mergeCell ref="AS8:AT8"/>
    <mergeCell ref="AU8:AV8"/>
    <mergeCell ref="BF8:BG8"/>
    <mergeCell ref="BI8:BJ8"/>
    <mergeCell ref="AZ8:BA8"/>
    <mergeCell ref="BB8:BC8"/>
    <mergeCell ref="BD8:BE8"/>
    <mergeCell ref="A2:P2"/>
    <mergeCell ref="O1:P1"/>
    <mergeCell ref="AJ8:AK8"/>
    <mergeCell ref="AC8:AD8"/>
    <mergeCell ref="Z8:AA8"/>
    <mergeCell ref="O8:P8"/>
    <mergeCell ref="A8:A9"/>
    <mergeCell ref="B8:B9"/>
    <mergeCell ref="C8:C9"/>
    <mergeCell ref="E8:F8"/>
    <mergeCell ref="G8:H8"/>
    <mergeCell ref="AF8:AG8"/>
    <mergeCell ref="AH8:AI8"/>
    <mergeCell ref="I8:J8"/>
    <mergeCell ref="K8:L8"/>
    <mergeCell ref="M8:N8"/>
  </mergeCells>
  <phoneticPr fontId="2" type="noConversion"/>
  <pageMargins left="0.31496062992125984" right="0.15748031496062992" top="0.19685039370078741" bottom="0.19685039370078741" header="0.11811023622047245" footer="0.11811023622047245"/>
  <pageSetup paperSize="8" scale="72" fitToWidth="4" fitToHeight="6" orientation="landscape" r:id="rId19"/>
  <colBreaks count="2" manualBreakCount="2">
    <brk id="33" max="1048575" man="1"/>
    <brk id="51" max="1048575" man="1"/>
  </colBreaks>
  <legacy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M33"/>
  <sheetViews>
    <sheetView tabSelected="1" workbookViewId="0">
      <selection activeCell="E41" sqref="E41"/>
    </sheetView>
  </sheetViews>
  <sheetFormatPr defaultColWidth="8.88671875" defaultRowHeight="13.2" x14ac:dyDescent="0.25"/>
  <cols>
    <col min="1" max="1" width="4.44140625" style="5" customWidth="1"/>
    <col min="2" max="2" width="38.44140625" style="6" customWidth="1"/>
    <col min="3" max="8" width="10.77734375" style="28" customWidth="1"/>
    <col min="9" max="9" width="10.77734375" style="4" customWidth="1"/>
    <col min="10" max="10" width="10.77734375" style="28" customWidth="1"/>
    <col min="11" max="11" width="10.77734375" style="4" customWidth="1"/>
    <col min="12" max="12" width="10.77734375" style="28" customWidth="1"/>
    <col min="13" max="13" width="13.77734375" style="28" customWidth="1"/>
    <col min="14" max="16" width="10.77734375" style="28" customWidth="1"/>
    <col min="17" max="17" width="10.77734375" style="4" customWidth="1"/>
    <col min="18" max="18" width="10.77734375" style="28" customWidth="1"/>
    <col min="19" max="19" width="8.88671875" style="4"/>
    <col min="20" max="16384" width="8.88671875" style="7"/>
  </cols>
  <sheetData>
    <row r="1" spans="1:19" x14ac:dyDescent="0.25">
      <c r="A1" s="28"/>
      <c r="B1" s="61"/>
    </row>
    <row r="2" spans="1:19" ht="17.399999999999999" customHeight="1" x14ac:dyDescent="0.3">
      <c r="A2" s="110" t="s">
        <v>59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9" ht="13.8" x14ac:dyDescent="0.25">
      <c r="A3" s="28"/>
      <c r="B3" s="61"/>
      <c r="C3" s="42"/>
      <c r="D3" s="42"/>
    </row>
    <row r="4" spans="1:19" ht="13.8" hidden="1" x14ac:dyDescent="0.25">
      <c r="A4" s="24"/>
      <c r="B4" s="62"/>
      <c r="C4" s="2">
        <f>SUM(E4:Q4)</f>
        <v>100</v>
      </c>
      <c r="D4" s="2"/>
      <c r="E4" s="37">
        <v>38.9</v>
      </c>
      <c r="F4" s="37"/>
      <c r="G4" s="3">
        <v>0</v>
      </c>
      <c r="H4" s="37"/>
      <c r="I4" s="3">
        <v>0</v>
      </c>
      <c r="J4" s="37"/>
      <c r="K4" s="37">
        <v>27.9</v>
      </c>
      <c r="L4" s="37"/>
      <c r="M4" s="37">
        <v>33.200000000000003</v>
      </c>
      <c r="N4" s="37"/>
      <c r="O4" s="3">
        <v>0</v>
      </c>
      <c r="P4" s="37"/>
      <c r="Q4" s="3">
        <v>0</v>
      </c>
      <c r="R4" s="37"/>
    </row>
    <row r="5" spans="1:19" hidden="1" x14ac:dyDescent="0.25">
      <c r="A5" s="24"/>
      <c r="B5" s="63" t="s">
        <v>29</v>
      </c>
      <c r="C5" s="24"/>
      <c r="D5" s="24"/>
      <c r="E5" s="43" t="e">
        <f>SUM(#REF!)</f>
        <v>#REF!</v>
      </c>
      <c r="F5" s="43"/>
      <c r="G5" s="36" t="e">
        <f>#REF!+#REF!+#REF!+#REF!+#REF!</f>
        <v>#REF!</v>
      </c>
      <c r="H5" s="43"/>
      <c r="I5" s="24"/>
      <c r="J5" s="43"/>
      <c r="K5" s="24" t="e">
        <f>SUM(#REF!)</f>
        <v>#REF!</v>
      </c>
      <c r="L5" s="43"/>
      <c r="M5" s="36" t="e">
        <f>#REF!+#REF!+#REF!+#REF!+#REF!</f>
        <v>#REF!</v>
      </c>
      <c r="N5" s="43"/>
      <c r="O5" s="24"/>
      <c r="P5" s="43"/>
      <c r="Q5" s="24"/>
      <c r="R5" s="43"/>
    </row>
    <row r="6" spans="1:19" s="40" customFormat="1" ht="193.5" customHeight="1" x14ac:dyDescent="0.25">
      <c r="A6" s="107" t="s">
        <v>1</v>
      </c>
      <c r="B6" s="108" t="s">
        <v>2</v>
      </c>
      <c r="C6" s="115" t="s">
        <v>3</v>
      </c>
      <c r="D6" s="116"/>
      <c r="E6" s="111" t="s">
        <v>24</v>
      </c>
      <c r="F6" s="112"/>
      <c r="G6" s="111" t="s">
        <v>25</v>
      </c>
      <c r="H6" s="112"/>
      <c r="I6" s="111" t="s">
        <v>26</v>
      </c>
      <c r="J6" s="112"/>
      <c r="K6" s="111" t="s">
        <v>9</v>
      </c>
      <c r="L6" s="112"/>
      <c r="M6" s="111" t="s">
        <v>10</v>
      </c>
      <c r="N6" s="112"/>
      <c r="O6" s="111" t="s">
        <v>27</v>
      </c>
      <c r="P6" s="112"/>
      <c r="Q6" s="111" t="s">
        <v>33</v>
      </c>
      <c r="R6" s="112"/>
      <c r="S6" s="44"/>
    </row>
    <row r="7" spans="1:19" ht="25.5" customHeight="1" x14ac:dyDescent="0.25">
      <c r="A7" s="107"/>
      <c r="B7" s="108"/>
      <c r="C7" s="60" t="s">
        <v>13</v>
      </c>
      <c r="D7" s="60" t="s">
        <v>28</v>
      </c>
      <c r="E7" s="60" t="s">
        <v>13</v>
      </c>
      <c r="F7" s="60" t="s">
        <v>28</v>
      </c>
      <c r="G7" s="60" t="s">
        <v>13</v>
      </c>
      <c r="H7" s="60" t="s">
        <v>28</v>
      </c>
      <c r="I7" s="39" t="s">
        <v>13</v>
      </c>
      <c r="J7" s="60" t="s">
        <v>28</v>
      </c>
      <c r="K7" s="39" t="s">
        <v>13</v>
      </c>
      <c r="L7" s="60" t="s">
        <v>28</v>
      </c>
      <c r="M7" s="60" t="s">
        <v>13</v>
      </c>
      <c r="N7" s="60" t="s">
        <v>28</v>
      </c>
      <c r="O7" s="60" t="s">
        <v>13</v>
      </c>
      <c r="P7" s="60" t="s">
        <v>28</v>
      </c>
      <c r="Q7" s="39" t="s">
        <v>13</v>
      </c>
      <c r="R7" s="60" t="s">
        <v>28</v>
      </c>
    </row>
    <row r="8" spans="1:19" s="8" customFormat="1" ht="12" x14ac:dyDescent="0.2">
      <c r="A8" s="19"/>
      <c r="B8" s="20">
        <v>1</v>
      </c>
      <c r="C8" s="19">
        <v>2</v>
      </c>
      <c r="D8" s="20">
        <v>3</v>
      </c>
      <c r="E8" s="19">
        <v>4</v>
      </c>
      <c r="F8" s="20">
        <v>5</v>
      </c>
      <c r="G8" s="19">
        <v>6</v>
      </c>
      <c r="H8" s="20">
        <v>7</v>
      </c>
      <c r="I8" s="19">
        <v>8</v>
      </c>
      <c r="J8" s="20">
        <v>9</v>
      </c>
      <c r="K8" s="19">
        <v>10</v>
      </c>
      <c r="L8" s="20">
        <v>11</v>
      </c>
      <c r="M8" s="19">
        <v>12</v>
      </c>
      <c r="N8" s="20">
        <v>13</v>
      </c>
      <c r="O8" s="19">
        <v>14</v>
      </c>
      <c r="P8" s="20">
        <v>15</v>
      </c>
      <c r="Q8" s="19">
        <v>16</v>
      </c>
      <c r="R8" s="20">
        <v>17</v>
      </c>
      <c r="S8" s="45"/>
    </row>
    <row r="9" spans="1:19" s="4" customFormat="1" x14ac:dyDescent="0.25">
      <c r="A9" s="35">
        <v>1</v>
      </c>
      <c r="B9" s="14" t="s">
        <v>16</v>
      </c>
      <c r="C9" s="21">
        <f>'Прил. 1 '!C11</f>
        <v>80.42</v>
      </c>
      <c r="D9" s="32">
        <v>5</v>
      </c>
      <c r="E9" s="21">
        <f>'Прил. 1 '!D11</f>
        <v>93.428571428571431</v>
      </c>
      <c r="F9" s="32">
        <v>2</v>
      </c>
      <c r="G9" s="21">
        <f>'Прил. 1 '!Q11</f>
        <v>46.666666666666671</v>
      </c>
      <c r="H9" s="32">
        <v>7</v>
      </c>
      <c r="I9" s="21">
        <f>'Прил. 1 '!AB11</f>
        <v>100</v>
      </c>
      <c r="J9" s="32">
        <v>1</v>
      </c>
      <c r="K9" s="31">
        <f>'Прил. 1 '!AE11</f>
        <v>100</v>
      </c>
      <c r="L9" s="32">
        <v>1</v>
      </c>
      <c r="M9" s="21">
        <f>'Прил. 1 '!AN11</f>
        <v>100</v>
      </c>
      <c r="N9" s="32">
        <v>1</v>
      </c>
      <c r="O9" s="21">
        <f>'Прил. 1 '!AY11</f>
        <v>100</v>
      </c>
      <c r="P9" s="32">
        <v>1</v>
      </c>
      <c r="Q9" s="32">
        <f>'Прил. 1 '!BH11</f>
        <v>0</v>
      </c>
      <c r="R9" s="32">
        <v>2</v>
      </c>
    </row>
    <row r="10" spans="1:19" s="4" customFormat="1" x14ac:dyDescent="0.25">
      <c r="A10" s="35">
        <v>2</v>
      </c>
      <c r="B10" s="14" t="s">
        <v>17</v>
      </c>
      <c r="C10" s="21">
        <f>'Прил. 1 '!C12</f>
        <v>66.943700000000007</v>
      </c>
      <c r="D10" s="32">
        <v>9</v>
      </c>
      <c r="E10" s="21">
        <f>'Прил. 1 '!D12</f>
        <v>52.370000000000005</v>
      </c>
      <c r="F10" s="32">
        <v>9</v>
      </c>
      <c r="G10" s="21">
        <f>'Прил. 1 '!Q12</f>
        <v>50</v>
      </c>
      <c r="H10" s="32">
        <v>6</v>
      </c>
      <c r="I10" s="21">
        <f>'Прил. 1 '!AB12</f>
        <v>50</v>
      </c>
      <c r="J10" s="32">
        <v>2</v>
      </c>
      <c r="K10" s="31">
        <f>'Прил. 1 '!AE12</f>
        <v>100</v>
      </c>
      <c r="L10" s="32">
        <v>1</v>
      </c>
      <c r="M10" s="21">
        <f>'Прил. 1 '!AN12</f>
        <v>99.7</v>
      </c>
      <c r="N10" s="32">
        <v>2</v>
      </c>
      <c r="O10" s="21">
        <f>'Прил. 1 '!AY12</f>
        <v>100</v>
      </c>
      <c r="P10" s="32">
        <v>1</v>
      </c>
      <c r="Q10" s="32">
        <f>'Прил. 1 '!BH12</f>
        <v>0</v>
      </c>
      <c r="R10" s="32">
        <v>2</v>
      </c>
    </row>
    <row r="11" spans="1:19" s="4" customFormat="1" ht="12.75" customHeight="1" x14ac:dyDescent="0.25">
      <c r="A11" s="35">
        <v>3</v>
      </c>
      <c r="B11" s="33" t="s">
        <v>18</v>
      </c>
      <c r="C11" s="21">
        <f>'Прил. 1 '!C13</f>
        <v>82.272733333333335</v>
      </c>
      <c r="D11" s="32">
        <v>4</v>
      </c>
      <c r="E11" s="21">
        <f>'Прил. 1 '!D13</f>
        <v>84.589999999999989</v>
      </c>
      <c r="F11" s="32">
        <v>5</v>
      </c>
      <c r="G11" s="21">
        <f>'Прил. 1 '!Q13</f>
        <v>99.666666666666671</v>
      </c>
      <c r="H11" s="32">
        <v>2</v>
      </c>
      <c r="I11" s="21" t="str">
        <f>'Прил. 1 '!AB13</f>
        <v>-</v>
      </c>
      <c r="J11" s="32">
        <v>1</v>
      </c>
      <c r="K11" s="31">
        <f>'Прил. 1 '!AE13</f>
        <v>68.7</v>
      </c>
      <c r="L11" s="32">
        <v>2</v>
      </c>
      <c r="M11" s="21">
        <f>'Прил. 1 '!AN13</f>
        <v>100</v>
      </c>
      <c r="N11" s="32">
        <v>1</v>
      </c>
      <c r="O11" s="21">
        <f>'Прил. 1 '!AY13</f>
        <v>100</v>
      </c>
      <c r="P11" s="32">
        <v>1</v>
      </c>
      <c r="Q11" s="32" t="str">
        <f>'Прил. 1 '!BH13</f>
        <v>-</v>
      </c>
      <c r="R11" s="32">
        <v>1</v>
      </c>
    </row>
    <row r="12" spans="1:19" ht="24" customHeight="1" x14ac:dyDescent="0.25">
      <c r="A12" s="35">
        <v>4</v>
      </c>
      <c r="B12" s="33" t="s">
        <v>19</v>
      </c>
      <c r="C12" s="21">
        <f>'Прил. 1 '!C14</f>
        <v>80.945000000000007</v>
      </c>
      <c r="D12" s="32">
        <v>6</v>
      </c>
      <c r="E12" s="21">
        <f>'Прил. 1 '!D14</f>
        <v>79.150000000000006</v>
      </c>
      <c r="F12" s="32">
        <v>7</v>
      </c>
      <c r="G12" s="21">
        <f>'Прил. 1 '!Q14</f>
        <v>100.00000000000001</v>
      </c>
      <c r="H12" s="32">
        <v>1</v>
      </c>
      <c r="I12" s="21" t="str">
        <f>'Прил. 1 '!AB14</f>
        <v>-</v>
      </c>
      <c r="J12" s="32">
        <v>1</v>
      </c>
      <c r="K12" s="31">
        <f>'Прил. 1 '!AE14</f>
        <v>68.7</v>
      </c>
      <c r="L12" s="32">
        <v>2</v>
      </c>
      <c r="M12" s="21">
        <f>'Прил. 1 '!AN14</f>
        <v>100</v>
      </c>
      <c r="N12" s="32">
        <v>1</v>
      </c>
      <c r="O12" s="21">
        <f>'Прил. 1 '!AY14</f>
        <v>100</v>
      </c>
      <c r="P12" s="32">
        <v>1</v>
      </c>
      <c r="Q12" s="32" t="str">
        <f>'Прил. 1 '!BH14</f>
        <v>-</v>
      </c>
      <c r="R12" s="32">
        <v>1</v>
      </c>
    </row>
    <row r="13" spans="1:19" s="4" customFormat="1" x14ac:dyDescent="0.25">
      <c r="A13" s="35">
        <v>5</v>
      </c>
      <c r="B13" s="14" t="s">
        <v>56</v>
      </c>
      <c r="C13" s="21">
        <f>'Прил. 1 '!C15</f>
        <v>88.037599999999998</v>
      </c>
      <c r="D13" s="32">
        <v>2</v>
      </c>
      <c r="E13" s="21">
        <f>'Прил. 1 '!D15</f>
        <v>84.759999999999991</v>
      </c>
      <c r="F13" s="32">
        <v>4</v>
      </c>
      <c r="G13" s="21">
        <f>'Прил. 1 '!Q15</f>
        <v>100.00000000000001</v>
      </c>
      <c r="H13" s="32">
        <v>1</v>
      </c>
      <c r="I13" s="21" t="str">
        <f>'Прил. 1 '!AB15</f>
        <v>-</v>
      </c>
      <c r="J13" s="32">
        <v>1</v>
      </c>
      <c r="K13" s="31">
        <f>'Прил. 1 '!AE15</f>
        <v>100</v>
      </c>
      <c r="L13" s="32">
        <v>1</v>
      </c>
      <c r="M13" s="21">
        <f>'Прил. 1 '!AN15</f>
        <v>100</v>
      </c>
      <c r="N13" s="32">
        <v>1</v>
      </c>
      <c r="O13" s="21">
        <f>'Прил. 1 '!AY15</f>
        <v>100</v>
      </c>
      <c r="P13" s="32">
        <v>1</v>
      </c>
      <c r="Q13" s="32" t="str">
        <f>'Прил. 1 '!BH15</f>
        <v>-</v>
      </c>
      <c r="R13" s="32">
        <v>1</v>
      </c>
    </row>
    <row r="14" spans="1:19" s="4" customFormat="1" ht="26.4" x14ac:dyDescent="0.25">
      <c r="A14" s="35">
        <v>6</v>
      </c>
      <c r="B14" s="14" t="s">
        <v>20</v>
      </c>
      <c r="C14" s="21">
        <f>'Прил. 1 '!C16</f>
        <v>87.56613333333334</v>
      </c>
      <c r="D14" s="32">
        <v>3</v>
      </c>
      <c r="E14" s="21">
        <f>'Прил. 1 '!D16</f>
        <v>83.28</v>
      </c>
      <c r="F14" s="32">
        <v>6</v>
      </c>
      <c r="G14" s="21">
        <f>'Прил. 1 '!Q16</f>
        <v>99.666666666666671</v>
      </c>
      <c r="H14" s="32">
        <v>2</v>
      </c>
      <c r="I14" s="21" t="str">
        <f>'Прил. 1 '!AB16</f>
        <v>-</v>
      </c>
      <c r="J14" s="32">
        <v>1</v>
      </c>
      <c r="K14" s="31">
        <f>'Прил. 1 '!AE16</f>
        <v>100</v>
      </c>
      <c r="L14" s="32">
        <v>1</v>
      </c>
      <c r="M14" s="21">
        <f>'Прил. 1 '!AN16</f>
        <v>100</v>
      </c>
      <c r="N14" s="32">
        <v>1</v>
      </c>
      <c r="O14" s="21">
        <f>'Прил. 1 '!AY16</f>
        <v>100</v>
      </c>
      <c r="P14" s="32">
        <v>1</v>
      </c>
      <c r="Q14" s="32" t="str">
        <f>'Прил. 1 '!BH16</f>
        <v>-</v>
      </c>
      <c r="R14" s="32">
        <v>1</v>
      </c>
    </row>
    <row r="15" spans="1:19" s="4" customFormat="1" ht="26.4" x14ac:dyDescent="0.25">
      <c r="A15" s="35">
        <v>7</v>
      </c>
      <c r="B15" s="14" t="s">
        <v>58</v>
      </c>
      <c r="C15" s="21">
        <f>'Прил. 1 '!C17</f>
        <v>79.753347619047616</v>
      </c>
      <c r="D15" s="32">
        <v>7</v>
      </c>
      <c r="E15" s="21">
        <f>'Прил. 1 '!D17</f>
        <v>91.142857142857139</v>
      </c>
      <c r="F15" s="32">
        <v>3</v>
      </c>
      <c r="G15" s="21">
        <f>'Прил. 1 '!Q17</f>
        <v>91.666666666666671</v>
      </c>
      <c r="H15" s="32">
        <v>3</v>
      </c>
      <c r="I15" s="21" t="str">
        <f>'Прил. 1 '!AB17</f>
        <v>-</v>
      </c>
      <c r="J15" s="32">
        <v>1</v>
      </c>
      <c r="K15" s="31">
        <f>'Прил. 1 '!AE17</f>
        <v>68.7</v>
      </c>
      <c r="L15" s="32">
        <v>2</v>
      </c>
      <c r="M15" s="21">
        <f>'Прил. 1 '!AN17</f>
        <v>100</v>
      </c>
      <c r="N15" s="32">
        <v>1</v>
      </c>
      <c r="O15" s="21">
        <f>'Прил. 1 '!AY17</f>
        <v>100</v>
      </c>
      <c r="P15" s="32">
        <v>1</v>
      </c>
      <c r="Q15" s="32">
        <f>'Прил. 1 '!BH17</f>
        <v>0</v>
      </c>
      <c r="R15" s="32">
        <v>2</v>
      </c>
    </row>
    <row r="16" spans="1:19" ht="26.4" x14ac:dyDescent="0.25">
      <c r="A16" s="35">
        <v>8</v>
      </c>
      <c r="B16" s="14" t="s">
        <v>52</v>
      </c>
      <c r="C16" s="21">
        <f>'Прил. 1 '!C18</f>
        <v>68.279417333333342</v>
      </c>
      <c r="D16" s="32">
        <v>8</v>
      </c>
      <c r="E16" s="21">
        <f>'Прил. 1 '!D18</f>
        <v>52.694000000000003</v>
      </c>
      <c r="F16" s="32">
        <v>8</v>
      </c>
      <c r="G16" s="21">
        <f>'Прил. 1 '!Q18</f>
        <v>66.666666666666671</v>
      </c>
      <c r="H16" s="32">
        <v>4</v>
      </c>
      <c r="I16" s="21" t="str">
        <f>'Прил. 1 '!AB18</f>
        <v>-</v>
      </c>
      <c r="J16" s="32">
        <v>1</v>
      </c>
      <c r="K16" s="31">
        <f>'Прил. 1 '!AE18</f>
        <v>68.7</v>
      </c>
      <c r="L16" s="32">
        <v>2</v>
      </c>
      <c r="M16" s="21">
        <f>'Прил. 1 '!AN18</f>
        <v>100</v>
      </c>
      <c r="N16" s="32">
        <v>1</v>
      </c>
      <c r="O16" s="21">
        <f>'Прил. 1 '!AY18</f>
        <v>50</v>
      </c>
      <c r="P16" s="32">
        <v>2</v>
      </c>
      <c r="Q16" s="32">
        <f>'Прил. 1 '!BH18</f>
        <v>100</v>
      </c>
      <c r="R16" s="32">
        <v>1</v>
      </c>
    </row>
    <row r="17" spans="1:65" x14ac:dyDescent="0.25">
      <c r="A17" s="35">
        <v>9</v>
      </c>
      <c r="B17" s="15" t="s">
        <v>21</v>
      </c>
      <c r="C17" s="21">
        <f>'Прил. 1 '!C19</f>
        <v>84.088000000000008</v>
      </c>
      <c r="D17" s="32">
        <v>1</v>
      </c>
      <c r="E17" s="21">
        <f>'Прил. 1 '!D19</f>
        <v>100</v>
      </c>
      <c r="F17" s="32">
        <v>1</v>
      </c>
      <c r="G17" s="21">
        <f>'Прил. 1 '!Q19</f>
        <v>55.800000000000004</v>
      </c>
      <c r="H17" s="32">
        <v>5</v>
      </c>
      <c r="I17" s="21" t="str">
        <f>'Прил. 1 '!AB19</f>
        <v>-</v>
      </c>
      <c r="J17" s="32">
        <v>1</v>
      </c>
      <c r="K17" s="31" t="str">
        <f>'Прил. 1 '!AE19</f>
        <v>-</v>
      </c>
      <c r="L17" s="32">
        <v>1</v>
      </c>
      <c r="M17" s="21">
        <f>'Прил. 1 '!AN19</f>
        <v>100</v>
      </c>
      <c r="N17" s="32"/>
      <c r="O17" s="21" t="str">
        <f>'Прил. 1 '!AY19</f>
        <v>-</v>
      </c>
      <c r="P17" s="32">
        <v>1</v>
      </c>
      <c r="Q17" s="32" t="str">
        <f>'Прил. 1 '!BH19</f>
        <v>-</v>
      </c>
      <c r="R17" s="32">
        <v>1</v>
      </c>
    </row>
    <row r="18" spans="1:65" s="9" customFormat="1" x14ac:dyDescent="0.25">
      <c r="A18" s="64"/>
      <c r="B18" s="41" t="s">
        <v>15</v>
      </c>
      <c r="C18" s="22">
        <f>'Прил. 1 '!C20</f>
        <v>79.811770179894168</v>
      </c>
      <c r="D18" s="22"/>
      <c r="E18" s="22">
        <f>(E17+E16+E15+E14+E13+E12+E11+E10+E9)/9</f>
        <v>80.157269841269851</v>
      </c>
      <c r="F18" s="51"/>
      <c r="G18" s="22">
        <f>(G17+G16+G15+G14+G13+G12+G11+G10+G9)/9</f>
        <v>78.903703703703698</v>
      </c>
      <c r="H18" s="51"/>
      <c r="I18" s="22">
        <f>(I10+I9)/2</f>
        <v>75</v>
      </c>
      <c r="J18" s="51"/>
      <c r="K18" s="22">
        <f>(K16+K15+K14+K13+K12+K11+K10+K9)/8</f>
        <v>84.35</v>
      </c>
      <c r="L18" s="51"/>
      <c r="M18" s="22">
        <f>(M16+M15+M14+M13+M12+M11+M10+M9)/8</f>
        <v>99.962500000000006</v>
      </c>
      <c r="N18" s="51"/>
      <c r="O18" s="22">
        <f>(O16+O15+O14+O13+O12+O11+O10+O9)/8</f>
        <v>93.75</v>
      </c>
      <c r="P18" s="51"/>
      <c r="Q18" s="22">
        <f>'Прил. 1 '!BH20</f>
        <v>25</v>
      </c>
      <c r="R18" s="51"/>
      <c r="S18" s="46"/>
    </row>
    <row r="20" spans="1:65" ht="45.75" hidden="1" customHeight="1" x14ac:dyDescent="0.25">
      <c r="B20" s="10"/>
      <c r="E20" s="30"/>
      <c r="F20" s="30"/>
      <c r="G20" s="30">
        <v>21</v>
      </c>
      <c r="H20" s="30"/>
      <c r="I20" s="47"/>
      <c r="J20" s="30"/>
      <c r="K20" s="47"/>
      <c r="L20" s="30"/>
      <c r="M20" s="30"/>
      <c r="N20" s="30"/>
      <c r="O20" s="30" t="e">
        <f>(O9+O10+#REF!+#REF!+O11+O12+#REF!+#REF!+O13+O14+O15+O16)</f>
        <v>#REF!</v>
      </c>
      <c r="P20" s="30"/>
      <c r="Q20" s="47"/>
      <c r="R20" s="30"/>
    </row>
    <row r="21" spans="1:65" ht="42" hidden="1" customHeight="1" x14ac:dyDescent="0.25">
      <c r="A21" s="7"/>
      <c r="B21" s="11"/>
      <c r="C21" s="113" t="s">
        <v>30</v>
      </c>
      <c r="D21" s="52"/>
      <c r="E21" s="24"/>
      <c r="F21" s="49"/>
      <c r="G21" s="4" t="e">
        <f>SUM(#REF!)</f>
        <v>#REF!</v>
      </c>
      <c r="H21" s="49"/>
      <c r="J21" s="49"/>
      <c r="L21" s="49"/>
      <c r="M21" s="28" t="e">
        <f>SUM(#REF!)</f>
        <v>#REF!</v>
      </c>
      <c r="N21" s="49"/>
      <c r="O21" s="4"/>
      <c r="P21" s="49"/>
      <c r="R21" s="49"/>
    </row>
    <row r="22" spans="1:65" ht="13.2" hidden="1" customHeight="1" x14ac:dyDescent="0.25">
      <c r="C22" s="114"/>
      <c r="D22" s="53"/>
      <c r="E22" s="34"/>
      <c r="F22" s="50"/>
      <c r="H22" s="50"/>
      <c r="J22" s="50"/>
      <c r="L22" s="50"/>
      <c r="N22" s="50"/>
      <c r="P22" s="50"/>
      <c r="R22" s="50"/>
    </row>
    <row r="23" spans="1:65" ht="13.2" hidden="1" customHeight="1" x14ac:dyDescent="0.25">
      <c r="G23" s="28">
        <v>30</v>
      </c>
      <c r="M23" s="28">
        <v>17</v>
      </c>
    </row>
    <row r="24" spans="1:65" ht="13.2" hidden="1" customHeight="1" x14ac:dyDescent="0.25">
      <c r="E24" s="34"/>
      <c r="F24" s="50"/>
      <c r="G24" s="48" t="e">
        <f>SUM(#REF!)</f>
        <v>#REF!</v>
      </c>
      <c r="H24" s="50"/>
      <c r="J24" s="50"/>
      <c r="L24" s="50"/>
      <c r="M24" s="28" t="e">
        <f>SUM(#REF!)</f>
        <v>#REF!</v>
      </c>
      <c r="N24" s="50"/>
      <c r="P24" s="50"/>
      <c r="R24" s="50"/>
    </row>
    <row r="25" spans="1:65" ht="13.2" hidden="1" customHeight="1" x14ac:dyDescent="0.25"/>
    <row r="26" spans="1:65" ht="13.2" hidden="1" customHeight="1" x14ac:dyDescent="0.25"/>
    <row r="28" spans="1:65" s="4" customFormat="1" x14ac:dyDescent="0.25">
      <c r="A28" s="5"/>
      <c r="B28" s="6"/>
      <c r="C28" s="28"/>
      <c r="D28" s="28"/>
      <c r="E28" s="28"/>
      <c r="F28" s="28"/>
      <c r="G28" s="29"/>
      <c r="H28" s="28"/>
      <c r="J28" s="28"/>
      <c r="L28" s="28"/>
      <c r="M28" s="28"/>
      <c r="N28" s="28"/>
      <c r="O28" s="28"/>
      <c r="P28" s="28"/>
      <c r="R28" s="28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</row>
    <row r="29" spans="1:65" s="4" customFormat="1" x14ac:dyDescent="0.25">
      <c r="A29" s="5"/>
      <c r="B29" s="6"/>
      <c r="C29" s="28"/>
      <c r="D29" s="28"/>
      <c r="E29" s="28"/>
      <c r="F29" s="28"/>
      <c r="G29" s="29"/>
      <c r="H29" s="28"/>
      <c r="J29" s="28"/>
      <c r="L29" s="28"/>
      <c r="M29" s="28"/>
      <c r="N29" s="28"/>
      <c r="O29" s="28"/>
      <c r="P29" s="28"/>
      <c r="R29" s="28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</row>
    <row r="30" spans="1:65" s="4" customFormat="1" x14ac:dyDescent="0.25">
      <c r="A30" s="5"/>
      <c r="B30" s="6"/>
      <c r="C30" s="28"/>
      <c r="D30" s="28"/>
      <c r="E30" s="28"/>
      <c r="F30" s="28"/>
      <c r="G30" s="29"/>
      <c r="H30" s="28"/>
      <c r="J30" s="28"/>
      <c r="L30" s="28"/>
      <c r="M30" s="28"/>
      <c r="N30" s="28"/>
      <c r="O30" s="28"/>
      <c r="P30" s="28"/>
      <c r="R30" s="28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</row>
    <row r="31" spans="1:65" s="4" customFormat="1" x14ac:dyDescent="0.25">
      <c r="A31" s="5"/>
      <c r="B31" s="6"/>
      <c r="C31" s="28"/>
      <c r="D31" s="28"/>
      <c r="E31" s="28"/>
      <c r="F31" s="28"/>
      <c r="G31" s="29"/>
      <c r="H31" s="28"/>
      <c r="J31" s="28"/>
      <c r="L31" s="28"/>
      <c r="M31" s="28"/>
      <c r="N31" s="28"/>
      <c r="O31" s="28"/>
      <c r="P31" s="28"/>
      <c r="R31" s="28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</row>
    <row r="32" spans="1:65" s="4" customFormat="1" x14ac:dyDescent="0.25">
      <c r="A32" s="5"/>
      <c r="B32" s="6"/>
      <c r="C32" s="28"/>
      <c r="D32" s="28"/>
      <c r="E32" s="28"/>
      <c r="F32" s="28"/>
      <c r="G32" s="29"/>
      <c r="H32" s="28"/>
      <c r="J32" s="28"/>
      <c r="L32" s="28"/>
      <c r="M32" s="28"/>
      <c r="N32" s="28"/>
      <c r="O32" s="28"/>
      <c r="P32" s="28"/>
      <c r="R32" s="28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</row>
    <row r="33" spans="1:65" s="4" customFormat="1" x14ac:dyDescent="0.25">
      <c r="A33" s="5"/>
      <c r="B33" s="6"/>
      <c r="C33" s="28"/>
      <c r="D33" s="28"/>
      <c r="E33" s="28"/>
      <c r="F33" s="28"/>
      <c r="G33" s="29"/>
      <c r="H33" s="28"/>
      <c r="J33" s="28"/>
      <c r="L33" s="28"/>
      <c r="M33" s="28"/>
      <c r="N33" s="28"/>
      <c r="O33" s="28"/>
      <c r="P33" s="28"/>
      <c r="R33" s="28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</row>
  </sheetData>
  <autoFilter ref="A8:BM18"/>
  <customSheetViews>
    <customSheetView guid="{72613C86-EDE8-4535-BE40-9055E8484E9D}" fitToPage="1" showAutoFilter="1" hiddenRows="1">
      <selection activeCell="E41" sqref="E41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"/>
      <autoFilter ref="A8:BM18"/>
    </customSheetView>
    <customSheetView guid="{7A6CAD72-C62F-4F0F-80D9-57828C6B8A30}" showPageBreaks="1" fitToPage="1" printArea="1" showAutoFilter="1" hiddenRows="1">
      <selection activeCell="C12" sqref="C12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2"/>
      <autoFilter ref="A8:BM18"/>
    </customSheetView>
    <customSheetView guid="{7FA05F01-3585-447E-B076-AD247511947B}" showPageBreaks="1" fitToPage="1" printArea="1" showAutoFilter="1" hiddenRows="1">
      <selection activeCell="C12" sqref="C12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3"/>
      <autoFilter ref="A8:BM18"/>
    </customSheetView>
    <customSheetView guid="{965FF357-563E-4FCF-9365-D0084DBAD492}" showPageBreaks="1" fitToPage="1" printArea="1" showAutoFilter="1" hiddenRows="1">
      <selection activeCell="C12" sqref="C12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4"/>
      <autoFilter ref="A8:BM18"/>
    </customSheetView>
    <customSheetView guid="{B93D86A6-6129-4A2C-AB62-F9CA4D0EF148}" showPageBreaks="1" fitToPage="1" printArea="1" showAutoFilter="1" hiddenRows="1">
      <selection activeCell="C12" sqref="C12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5"/>
      <autoFilter ref="A8:BM18"/>
    </customSheetView>
    <customSheetView guid="{777B42F9-73BF-4576-BDDB-ED98F10053A3}" fitToPage="1" showAutoFilter="1" hiddenRows="1">
      <selection activeCell="C12" sqref="C12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6"/>
      <autoFilter ref="A8:BM18"/>
    </customSheetView>
    <customSheetView guid="{E763547F-4969-4927-A341-77AF644B78CE}" fitToPage="1" showAutoFilter="1" hiddenRows="1">
      <selection activeCell="G10" sqref="G10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7"/>
      <autoFilter ref="A8:BM8"/>
    </customSheetView>
    <customSheetView guid="{E4EFDC0F-E717-4467-A210-7C177C14B171}" showPageBreaks="1" fitToPage="1" printArea="1" showAutoFilter="1" hiddenRows="1">
      <selection activeCell="F16" sqref="F16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8"/>
      <autoFilter ref="A8:BM18"/>
    </customSheetView>
    <customSheetView guid="{0441E68F-4617-4923-9F2F-ABC694CDB761}" showPageBreaks="1" fitToPage="1" printArea="1" showAutoFilter="1" hiddenRows="1">
      <selection activeCell="I19" sqref="I19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9"/>
      <autoFilter ref="A8:BM18"/>
    </customSheetView>
    <customSheetView guid="{E5E8B88B-B05E-4475-B4B3-43BABA6BE422}" fitToPage="1" showAutoFilter="1" hiddenRows="1">
      <selection activeCell="I9" sqref="I9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0"/>
      <autoFilter ref="A8:BM18"/>
    </customSheetView>
    <customSheetView guid="{B7DCA9C7-B881-464C-A39D-8621AE9C5C77}" showPageBreaks="1" fitToPage="1" printArea="1" showAutoFilter="1" hiddenRows="1">
      <selection activeCell="E41" sqref="E41"/>
      <pageMargins left="0.31496062992125984" right="0.15748031496062992" top="0.19685039370078741" bottom="0.19685039370078741" header="0.11811023622047245" footer="0.11811023622047245"/>
      <pageSetup paperSize="8" fitToWidth="4" fitToHeight="6" orientation="landscape" r:id="rId11"/>
      <autoFilter ref="A8:BM18"/>
    </customSheetView>
  </customSheetViews>
  <mergeCells count="12">
    <mergeCell ref="A2:J2"/>
    <mergeCell ref="Q6:R6"/>
    <mergeCell ref="C21:C22"/>
    <mergeCell ref="E6:F6"/>
    <mergeCell ref="C6:D6"/>
    <mergeCell ref="I6:J6"/>
    <mergeCell ref="G6:H6"/>
    <mergeCell ref="A6:A7"/>
    <mergeCell ref="B6:B7"/>
    <mergeCell ref="K6:L6"/>
    <mergeCell ref="M6:N6"/>
    <mergeCell ref="O6:P6"/>
  </mergeCells>
  <pageMargins left="0.31496062992125984" right="0.15748031496062992" top="0.19685039370078741" bottom="0.19685039370078741" header="0.11811023622047245" footer="0.11811023622047245"/>
  <pageSetup paperSize="8" fitToWidth="4" fitToHeight="6" orientation="landscape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customSheetViews>
    <customSheetView guid="{72613C86-EDE8-4535-BE40-9055E8484E9D}">
      <pageMargins left="0.7" right="0.7" top="0.75" bottom="0.75" header="0.3" footer="0.3"/>
    </customSheetView>
    <customSheetView guid="{7A6CAD72-C62F-4F0F-80D9-57828C6B8A30}">
      <pageMargins left="0.7" right="0.7" top="0.75" bottom="0.75" header="0.3" footer="0.3"/>
    </customSheetView>
    <customSheetView guid="{7FA05F01-3585-447E-B076-AD247511947B}">
      <pageMargins left="0.7" right="0.7" top="0.75" bottom="0.75" header="0.3" footer="0.3"/>
    </customSheetView>
    <customSheetView guid="{965FF357-563E-4FCF-9365-D0084DBAD492}">
      <pageMargins left="0.7" right="0.7" top="0.75" bottom="0.75" header="0.3" footer="0.3"/>
    </customSheetView>
    <customSheetView guid="{B93D86A6-6129-4A2C-AB62-F9CA4D0EF148}">
      <pageMargins left="0.7" right="0.7" top="0.75" bottom="0.75" header="0.3" footer="0.3"/>
    </customSheetView>
    <customSheetView guid="{777B42F9-73BF-4576-BDDB-ED98F10053A3}">
      <pageMargins left="0.7" right="0.7" top="0.75" bottom="0.75" header="0.3" footer="0.3"/>
    </customSheetView>
    <customSheetView guid="{E763547F-4969-4927-A341-77AF644B78CE}">
      <pageMargins left="0.7" right="0.7" top="0.75" bottom="0.75" header="0.3" footer="0.3"/>
    </customSheetView>
    <customSheetView guid="{777B42F9-73BF-4576-BDDB-ED98F10053A3}" scale="90" showPageBreaks="1" fitToPage="1" topLeftCell="A2">
      <pageMargins left="0.7" right="0.7" top="0.75" bottom="0.75" header="0.3" footer="0.3"/>
      <pageSetup paperSize="9" orientation="portrait" verticalDpi="0" r:id="rId1"/>
    </customSheetView>
    <customSheetView guid="{FB18ABBA-2B7B-481B-A790-51D290555982}">
      <pageMargins left="0.7" right="0.7" top="0.75" bottom="0.75" header="0.3" footer="0.3"/>
    </customSheetView>
    <customSheetView guid="{FB18ABBA-2B7B-481B-A790-51D290555982}">
      <pageMargins left="0.7" right="0.7" top="0.75" bottom="0.75" header="0.3" footer="0.3"/>
    </customSheetView>
    <customSheetView guid="{74E459E4-26D2-4E04-8EB9-ABE7FD2AB7D3}" showRuler="0">
      <pageMargins left="0.7" right="0.7" top="0.75" bottom="0.75" header="0.3" footer="0.3"/>
      <headerFooter alignWithMargins="0"/>
    </customSheetView>
    <customSheetView guid="{777B42F9-73BF-4576-BDDB-ED98F10053A3}">
      <pageMargins left="0.7" right="0.7" top="0.75" bottom="0.75" header="0.3" footer="0.3"/>
    </customSheetView>
    <customSheetView guid="{E81FE177-A269-4D58-8DFE-6BC20B5992AC}">
      <pageMargins left="0.7" right="0.7" top="0.75" bottom="0.75" header="0.3" footer="0.3"/>
    </customSheetView>
    <customSheetView guid="{020C4E22-52F7-48C5-9928-B1D67DF26833}" scale="90" fitToPage="1" showAutoFilter="1" hiddenRows="1">
      <pageMargins left="0.7" right="0.7" top="0.75" bottom="0.75" header="0.3" footer="0.3"/>
      <pageSetup paperSize="8" orientation="landscape" r:id="rId2"/>
      <autoFilter ref="B1:S1"/>
    </customSheetView>
    <customSheetView guid="{020C4E22-52F7-48C5-9928-B1D67DF26833}">
      <pageMargins left="0.7" right="0.7" top="0.75" bottom="0.75" header="0.3" footer="0.3"/>
    </customSheetView>
    <customSheetView guid="{2E039B05-29F2-4C47-9B16-93D4B2EA6117}">
      <pageMargins left="0.7" right="0.7" top="0.75" bottom="0.75" header="0.3" footer="0.3"/>
    </customSheetView>
    <customSheetView guid="{CF52FBE7-B707-4012-8A45-62BC40F40302}">
      <pageMargins left="0.7" right="0.7" top="0.75" bottom="0.75" header="0.3" footer="0.3"/>
    </customSheetView>
    <customSheetView guid="{931133F8-A567-42B0-8FF0-B816D3D4F432}">
      <pageMargins left="0.7" right="0.7" top="0.75" bottom="0.75" header="0.3" footer="0.3"/>
    </customSheetView>
    <customSheetView guid="{E4EFDC0F-E717-4467-A210-7C177C14B171}">
      <pageMargins left="0.7" right="0.7" top="0.75" bottom="0.75" header="0.3" footer="0.3"/>
    </customSheetView>
    <customSheetView guid="{0441E68F-4617-4923-9F2F-ABC694CDB761}">
      <pageMargins left="0.7" right="0.7" top="0.75" bottom="0.75" header="0.3" footer="0.3"/>
    </customSheetView>
    <customSheetView guid="{E5E8B88B-B05E-4475-B4B3-43BABA6BE422}">
      <pageMargins left="0.7" right="0.7" top="0.75" bottom="0.75" header="0.3" footer="0.3"/>
    </customSheetView>
    <customSheetView guid="{B7DCA9C7-B881-464C-A39D-8621AE9C5C77}">
      <pageMargins left="0.7" right="0.7" top="0.75" bottom="0.75" header="0.3" footer="0.3"/>
    </customSheetView>
  </customSheetView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 1 </vt:lpstr>
      <vt:lpstr>Прил. 2</vt:lpstr>
      <vt:lpstr>Лист1</vt:lpstr>
      <vt:lpstr>'Прил. 1 '!Заголовки_для_печати</vt:lpstr>
      <vt:lpstr>'Прил. 2'!Заголовки_для_печати</vt:lpstr>
      <vt:lpstr>'Прил. 1 '!Область_печати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SHAROVA</dc:creator>
  <cp:lastModifiedBy>Нестеренко Юлия Артемовна</cp:lastModifiedBy>
  <cp:lastPrinted>2013-04-03T09:49:02Z</cp:lastPrinted>
  <dcterms:created xsi:type="dcterms:W3CDTF">2010-09-06T06:43:35Z</dcterms:created>
  <dcterms:modified xsi:type="dcterms:W3CDTF">2017-10-18T05:09:58Z</dcterms:modified>
</cp:coreProperties>
</file>